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ackupFile="1" defaultThemeVersion="124226"/>
  <mc:AlternateContent xmlns:mc="http://schemas.openxmlformats.org/markup-compatibility/2006">
    <mc:Choice Requires="x15">
      <x15ac:absPath xmlns:x15ac="http://schemas.microsoft.com/office/spreadsheetml/2010/11/ac" url="D:\PROJEKTI\2021\RADIOFARMACEVTSKI LABORATORIJ\POPIS ZA RAZPIS-2021\"/>
    </mc:Choice>
  </mc:AlternateContent>
  <bookViews>
    <workbookView xWindow="0" yWindow="0" windowWidth="25200" windowHeight="13755" tabRatio="858" activeTab="5"/>
  </bookViews>
  <sheets>
    <sheet name="OVITEK" sheetId="1" r:id="rId1"/>
    <sheet name="REKAPITULACIJA" sheetId="2" r:id="rId2"/>
    <sheet name="A   GRADBENA DELA" sheetId="3" r:id="rId3"/>
    <sheet name="POPIS GRADBENIH DEL" sheetId="4" r:id="rId4"/>
    <sheet name="B_OBRTNIŠKA DELA" sheetId="5" r:id="rId5"/>
    <sheet name="POPIS OBRTNIŠKIH DEL" sheetId="6" r:id="rId6"/>
    <sheet name="REKAPITULACIJA ELEKTRO DEL" sheetId="16" r:id="rId7"/>
    <sheet name="JAKI TOK" sheetId="12" r:id="rId8"/>
    <sheet name="TELEFONIJA, PC INSTALACIJA" sheetId="13" r:id="rId9"/>
    <sheet name="JAVLJANJE POŽARA" sheetId="14" r:id="rId10"/>
    <sheet name="DOKUMENTACIJA" sheetId="15" r:id="rId11"/>
    <sheet name="REKAPITULACIJA STROJNA DELA" sheetId="17" r:id="rId12"/>
    <sheet name="A. Demontaže in prestavitve" sheetId="22" r:id="rId13"/>
    <sheet name="B. Ogrevanje in hlajenje" sheetId="18" r:id="rId14"/>
    <sheet name="C. Vodovod in kanalizacija" sheetId="19" r:id="rId15"/>
    <sheet name="D. Prezračevanje" sheetId="20" r:id="rId16"/>
    <sheet name="E. Splošno" sheetId="21" r:id="rId17"/>
    <sheet name="List2" sheetId="11" r:id="rId18"/>
  </sheets>
  <externalReferences>
    <externalReference r:id="rId19"/>
  </externalReferences>
  <definedNames>
    <definedName name="Excel_BuiltIn_Print_Titles_4" localSheetId="12">'[1]NEPREDVIDENA GR.DELA'!#REF!</definedName>
    <definedName name="Excel_BuiltIn_Print_Titles_4" localSheetId="13">'[1]NEPREDVIDENA GR.DELA'!#REF!</definedName>
    <definedName name="Excel_BuiltIn_Print_Titles_4" localSheetId="14">'[1]NEPREDVIDENA GR.DELA'!#REF!</definedName>
    <definedName name="Excel_BuiltIn_Print_Titles_4" localSheetId="15">'[1]NEPREDVIDENA GR.DELA'!#REF!</definedName>
    <definedName name="Excel_BuiltIn_Print_Titles_4">'[1]NEPREDVIDENA GR.DELA'!#REF!</definedName>
    <definedName name="gdfdf" localSheetId="12">'[1]NEPREDVIDENA GR.DELA'!#REF!</definedName>
    <definedName name="gdfdf" localSheetId="15">'[1]NEPREDVIDENA GR.DELA'!#REF!</definedName>
    <definedName name="gdfdf">'[1]NEPREDVIDENA GR.DELA'!#REF!</definedName>
    <definedName name="gg" localSheetId="12">'[1]NEPREDVIDENA GR.DELA'!#REF!</definedName>
    <definedName name="gg" localSheetId="13">'[1]NEPREDVIDENA GR.DELA'!#REF!</definedName>
    <definedName name="gg" localSheetId="14">'[1]NEPREDVIDENA GR.DELA'!#REF!</definedName>
    <definedName name="gg" localSheetId="15">'[1]NEPREDVIDENA GR.DELA'!#REF!</definedName>
    <definedName name="gg">'[1]NEPREDVIDENA GR.DELA'!#REF!</definedName>
    <definedName name="_xlnm.Print_Area" localSheetId="2">'A   GRADBENA DELA'!$A$1:$F$11</definedName>
    <definedName name="_xlnm.Print_Area" localSheetId="12">'A. Demontaže in prestavitve'!$A$1:$F$15</definedName>
    <definedName name="_xlnm.Print_Area" localSheetId="13">'B. Ogrevanje in hlajenje'!$A$1:$F$43</definedName>
    <definedName name="_xlnm.Print_Area" localSheetId="4">'B_OBRTNIŠKA DELA'!$A$1:$F$14</definedName>
    <definedName name="_xlnm.Print_Area" localSheetId="14">'C. Vodovod in kanalizacija'!$A$1:$F$37</definedName>
    <definedName name="_xlnm.Print_Area" localSheetId="15">'D. Prezračevanje'!$A$1:$F$312</definedName>
    <definedName name="_xlnm.Print_Area" localSheetId="10">DOKUMENTACIJA!$A$1:$F$23</definedName>
    <definedName name="_xlnm.Print_Area" localSheetId="16">'E. Splošno'!$A$1:$F$30</definedName>
    <definedName name="_xlnm.Print_Area" localSheetId="7">'JAKI TOK'!$A$1:$F$169</definedName>
    <definedName name="_xlnm.Print_Area" localSheetId="9">'JAVLJANJE POŽARA'!$A$1:$F$52</definedName>
    <definedName name="_xlnm.Print_Area" localSheetId="3">'POPIS GRADBENIH DEL'!$A$1:$F$171</definedName>
    <definedName name="_xlnm.Print_Area" localSheetId="5">'POPIS OBRTNIŠKIH DEL'!$A$1:$F$502</definedName>
    <definedName name="_xlnm.Print_Area" localSheetId="1">REKAPITULACIJA!$A$1:$F$41</definedName>
    <definedName name="_xlnm.Print_Area" localSheetId="6">'REKAPITULACIJA ELEKTRO DEL'!$A$1:$E$13</definedName>
    <definedName name="_xlnm.Print_Area" localSheetId="11">'REKAPITULACIJA STROJNA DELA'!$A$1:$F$26</definedName>
    <definedName name="_xlnm.Print_Area" localSheetId="8">'TELEFONIJA, PC INSTALACIJA'!$A$1:$F$49</definedName>
    <definedName name="_xlnm.Print_Titles" localSheetId="12">'A. Demontaže in prestavitve'!$1:$2</definedName>
    <definedName name="_xlnm.Print_Titles" localSheetId="13">'B. Ogrevanje in hlajenje'!$1:$2</definedName>
    <definedName name="_xlnm.Print_Titles" localSheetId="14">'C. Vodovod in kanalizacija'!$1:$2</definedName>
    <definedName name="_xlnm.Print_Titles" localSheetId="15">'D. Prezračevanje'!$1:$2</definedName>
    <definedName name="_xlnm.Print_Titles" localSheetId="16">'E. Splošno'!$1:$2</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4" i="2" l="1"/>
  <c r="F193" i="6" l="1"/>
  <c r="F240" i="6" l="1"/>
  <c r="F242" i="6" s="1"/>
  <c r="F5" i="5" s="1"/>
  <c r="B10" i="5"/>
  <c r="B9" i="5"/>
  <c r="B8" i="5"/>
  <c r="B7" i="5"/>
  <c r="B5" i="5"/>
  <c r="B4" i="5"/>
  <c r="B3" i="5"/>
  <c r="F20" i="2" l="1"/>
  <c r="F21" i="2"/>
  <c r="F497" i="6"/>
  <c r="F500" i="6" s="1"/>
  <c r="F10" i="5" s="1"/>
  <c r="F477" i="6"/>
  <c r="F475" i="6"/>
  <c r="F473" i="6"/>
  <c r="F427" i="6"/>
  <c r="F418" i="6"/>
  <c r="F373" i="6"/>
  <c r="F370" i="6"/>
  <c r="F363" i="6"/>
  <c r="F358" i="6"/>
  <c r="F351" i="6"/>
  <c r="F344" i="6"/>
  <c r="F284" i="6"/>
  <c r="F258" i="6"/>
  <c r="F256" i="6"/>
  <c r="F479" i="6" l="1"/>
  <c r="F9" i="5" s="1"/>
  <c r="F434" i="6"/>
  <c r="F8" i="5" s="1"/>
  <c r="F286" i="6"/>
  <c r="F7" i="5" s="1"/>
  <c r="F40" i="4"/>
  <c r="F39" i="4"/>
  <c r="F38" i="4"/>
  <c r="E16" i="17" l="1"/>
  <c r="E14" i="17"/>
  <c r="E13" i="17"/>
  <c r="E12" i="17"/>
  <c r="F12" i="22" l="1"/>
  <c r="F14" i="22" s="1"/>
  <c r="F10" i="22"/>
  <c r="F12" i="21" l="1"/>
  <c r="F30" i="21" s="1"/>
  <c r="A10" i="21"/>
  <c r="F308" i="20"/>
  <c r="F307" i="20"/>
  <c r="F304" i="20"/>
  <c r="F303" i="20"/>
  <c r="F299" i="20"/>
  <c r="F295" i="20"/>
  <c r="F291" i="20"/>
  <c r="F288" i="20"/>
  <c r="F282" i="20"/>
  <c r="F269" i="20"/>
  <c r="F255" i="20"/>
  <c r="F241" i="20"/>
  <c r="F226" i="20"/>
  <c r="F224" i="20"/>
  <c r="F220" i="20"/>
  <c r="F219" i="20"/>
  <c r="F216" i="20"/>
  <c r="F213" i="20"/>
  <c r="F210" i="20"/>
  <c r="F200" i="20"/>
  <c r="D199" i="20"/>
  <c r="F199" i="20" s="1"/>
  <c r="F196" i="20"/>
  <c r="F190" i="20"/>
  <c r="F183" i="20"/>
  <c r="F166" i="20"/>
  <c r="F311" i="20" s="1"/>
  <c r="E15" i="17" s="1"/>
  <c r="E18" i="17" s="1"/>
  <c r="F33" i="2" s="1"/>
  <c r="A53" i="20"/>
  <c r="F34" i="19"/>
  <c r="F32" i="19"/>
  <c r="F24" i="19"/>
  <c r="F21" i="19"/>
  <c r="F18" i="19"/>
  <c r="F16" i="19"/>
  <c r="F14" i="19"/>
  <c r="A14" i="19"/>
  <c r="F12" i="19"/>
  <c r="A12" i="19"/>
  <c r="F10" i="19"/>
  <c r="F36" i="19" s="1"/>
  <c r="A10" i="19"/>
  <c r="F41" i="18"/>
  <c r="F39" i="18"/>
  <c r="F35" i="18"/>
  <c r="F33" i="18"/>
  <c r="F31" i="18"/>
  <c r="F29" i="18"/>
  <c r="F28" i="18"/>
  <c r="F25" i="18"/>
  <c r="F23" i="18"/>
  <c r="F20" i="18"/>
  <c r="F17" i="18"/>
  <c r="F14" i="18"/>
  <c r="F12" i="18"/>
  <c r="F43" i="18" s="1"/>
  <c r="A12" i="18"/>
  <c r="F10" i="18"/>
  <c r="A10" i="18"/>
  <c r="A16" i="19" l="1"/>
  <c r="A168" i="20"/>
  <c r="A12" i="21"/>
  <c r="A14" i="18"/>
  <c r="A20" i="18" l="1"/>
  <c r="A16" i="18"/>
  <c r="A14" i="21"/>
  <c r="A16" i="21" s="1"/>
  <c r="A18" i="19"/>
  <c r="A192" i="20"/>
  <c r="A20" i="19"/>
  <c r="A23" i="19" s="1"/>
  <c r="A185" i="20"/>
  <c r="A19" i="18"/>
  <c r="A198" i="20" l="1"/>
  <c r="A22" i="18"/>
  <c r="A28" i="19"/>
  <c r="A20" i="21"/>
  <c r="A202" i="20"/>
  <c r="A218" i="20" s="1"/>
  <c r="A18" i="21"/>
  <c r="A22" i="21" s="1"/>
  <c r="A26" i="19"/>
  <c r="A30" i="19" s="1"/>
  <c r="A32" i="19" l="1"/>
  <c r="A34" i="19" s="1"/>
  <c r="A25" i="18"/>
  <c r="A24" i="21"/>
  <c r="A23" i="18"/>
  <c r="A223" i="20"/>
  <c r="A229" i="20" s="1"/>
  <c r="A27" i="18"/>
  <c r="A31" i="18" s="1"/>
  <c r="A243" i="20" l="1"/>
  <c r="A33" i="18"/>
  <c r="A28" i="21"/>
  <c r="A26" i="21"/>
  <c r="A257" i="20" l="1"/>
  <c r="A271" i="20" s="1"/>
  <c r="A290" i="20" s="1"/>
  <c r="A294" i="20" s="1"/>
  <c r="A298" i="20" s="1"/>
  <c r="A302" i="20" s="1"/>
  <c r="A306" i="20" s="1"/>
  <c r="A35" i="18"/>
  <c r="A37" i="18" s="1"/>
  <c r="A39" i="18" s="1"/>
  <c r="A41" i="18" s="1"/>
  <c r="E8" i="16" l="1"/>
  <c r="E7" i="16"/>
  <c r="E6" i="16"/>
  <c r="E5" i="16"/>
  <c r="E10" i="16" s="1"/>
  <c r="F32" i="2" s="1"/>
  <c r="F23" i="15"/>
  <c r="F19" i="15"/>
  <c r="F17" i="15"/>
  <c r="F15" i="15"/>
  <c r="F13" i="15"/>
  <c r="F12" i="15"/>
  <c r="F11" i="15"/>
  <c r="F10" i="15"/>
  <c r="F9" i="15"/>
  <c r="F51" i="14"/>
  <c r="F46" i="14"/>
  <c r="F42"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0" i="14"/>
  <c r="F9" i="14"/>
  <c r="F8" i="14"/>
  <c r="F7" i="14"/>
  <c r="F6" i="14"/>
  <c r="F49" i="13"/>
  <c r="F43" i="13"/>
  <c r="F39" i="13"/>
  <c r="F41" i="13" s="1"/>
  <c r="F161" i="12"/>
  <c r="F159" i="12"/>
  <c r="F35" i="12"/>
  <c r="F33" i="12"/>
  <c r="F115" i="12"/>
  <c r="F113" i="12"/>
  <c r="F25" i="13"/>
  <c r="F23" i="13"/>
  <c r="F22" i="13"/>
  <c r="F21" i="13"/>
  <c r="F20" i="13"/>
  <c r="F19" i="13"/>
  <c r="F18" i="13"/>
  <c r="F17" i="13"/>
  <c r="F16" i="13"/>
  <c r="F15" i="13"/>
  <c r="F14" i="13"/>
  <c r="F13" i="13"/>
  <c r="F12" i="13"/>
  <c r="F11" i="13"/>
  <c r="F10" i="13"/>
  <c r="F160" i="12"/>
  <c r="F158" i="12"/>
  <c r="F157" i="12"/>
  <c r="F156" i="12"/>
  <c r="F155" i="12"/>
  <c r="F154" i="12"/>
  <c r="F153" i="12"/>
  <c r="F152" i="12"/>
  <c r="F151" i="12"/>
  <c r="F150" i="12"/>
  <c r="F149" i="12"/>
  <c r="F148" i="12"/>
  <c r="F147" i="12"/>
  <c r="F146" i="12"/>
  <c r="F145" i="12"/>
  <c r="F144" i="12"/>
  <c r="F143" i="12"/>
  <c r="F142" i="12"/>
  <c r="F141" i="12"/>
  <c r="F140" i="12"/>
  <c r="F139" i="12"/>
  <c r="F138" i="12"/>
  <c r="F137" i="12"/>
  <c r="F136" i="12"/>
  <c r="F135" i="12"/>
  <c r="F114" i="12"/>
  <c r="F112" i="12"/>
  <c r="F111" i="12"/>
  <c r="F110" i="12"/>
  <c r="F109" i="12"/>
  <c r="F108" i="12"/>
  <c r="F107" i="12"/>
  <c r="F106" i="12"/>
  <c r="F105" i="12"/>
  <c r="F104" i="12"/>
  <c r="F103" i="12"/>
  <c r="F102" i="12"/>
  <c r="F101" i="12"/>
  <c r="F100" i="12"/>
  <c r="F99" i="12"/>
  <c r="F98" i="12"/>
  <c r="F97" i="12"/>
  <c r="F96" i="12"/>
  <c r="F95" i="12"/>
  <c r="F94" i="12"/>
  <c r="F93" i="12"/>
  <c r="F92" i="12"/>
  <c r="F91" i="12"/>
  <c r="F90" i="12"/>
  <c r="F89" i="12"/>
  <c r="F88" i="12"/>
  <c r="F87" i="12"/>
  <c r="F86" i="12"/>
  <c r="F85" i="12"/>
  <c r="F84" i="12"/>
  <c r="F83" i="12"/>
  <c r="F82" i="12"/>
  <c r="F81" i="12"/>
  <c r="F80" i="12"/>
  <c r="F79" i="12"/>
  <c r="F78" i="12"/>
  <c r="F77" i="12"/>
  <c r="F76" i="12"/>
  <c r="F75" i="12"/>
  <c r="F74" i="12"/>
  <c r="F73" i="12"/>
  <c r="F72" i="12"/>
  <c r="F71" i="12"/>
  <c r="F70" i="12"/>
  <c r="F69" i="12"/>
  <c r="F68" i="12"/>
  <c r="F67" i="12"/>
  <c r="F66" i="12"/>
  <c r="F65" i="12"/>
  <c r="F64" i="12"/>
  <c r="F63" i="12"/>
  <c r="F62" i="12"/>
  <c r="F61" i="12"/>
  <c r="F60" i="12"/>
  <c r="F59" i="12"/>
  <c r="F58" i="12"/>
  <c r="F57" i="12"/>
  <c r="F56" i="12"/>
  <c r="F55" i="12"/>
  <c r="F54" i="12"/>
  <c r="F53" i="12"/>
  <c r="F52" i="12"/>
  <c r="F51" i="12"/>
  <c r="F50" i="12"/>
  <c r="F49" i="12"/>
  <c r="F48" i="12"/>
  <c r="F47" i="12"/>
  <c r="F46" i="12"/>
  <c r="F45" i="12"/>
  <c r="F44" i="12"/>
  <c r="F43" i="12"/>
  <c r="F34" i="12"/>
  <c r="F32" i="12"/>
  <c r="F31" i="12"/>
  <c r="F30" i="12"/>
  <c r="F29" i="12"/>
  <c r="F23" i="12"/>
  <c r="F21" i="12"/>
  <c r="F20" i="12"/>
  <c r="F19" i="12"/>
  <c r="F18" i="12"/>
  <c r="F17" i="12"/>
  <c r="F16" i="12"/>
  <c r="F15" i="12"/>
  <c r="F14" i="12"/>
  <c r="F13" i="12"/>
  <c r="F12" i="12"/>
  <c r="F11" i="12"/>
  <c r="F10" i="12"/>
  <c r="F9" i="12"/>
  <c r="F26" i="13" l="1"/>
  <c r="F28" i="13" s="1"/>
  <c r="F24" i="13"/>
  <c r="F163" i="12"/>
  <c r="F37" i="12"/>
  <c r="F117" i="12"/>
  <c r="F60" i="4"/>
  <c r="F169" i="12" l="1"/>
  <c r="F210" i="6"/>
  <c r="F208" i="6"/>
  <c r="F135" i="6" l="1"/>
  <c r="F204" i="6"/>
  <c r="F206" i="6"/>
  <c r="F202" i="6"/>
  <c r="F23" i="4" l="1"/>
  <c r="F21" i="4"/>
  <c r="F17" i="4"/>
  <c r="F16" i="4"/>
  <c r="F13" i="4"/>
  <c r="F11" i="4"/>
  <c r="F9" i="4"/>
  <c r="F8" i="4"/>
  <c r="F5" i="4"/>
  <c r="F64" i="4"/>
  <c r="F25" i="4" l="1"/>
  <c r="F183" i="6" l="1"/>
  <c r="F173" i="6"/>
  <c r="F169" i="6"/>
  <c r="F165" i="6"/>
  <c r="F161" i="6"/>
  <c r="F157" i="6"/>
  <c r="F151" i="6"/>
  <c r="F148" i="6"/>
  <c r="F144" i="6"/>
  <c r="F139" i="6"/>
  <c r="F62" i="4" l="1"/>
  <c r="F56" i="4"/>
  <c r="F54" i="4"/>
  <c r="F50" i="4"/>
  <c r="F48" i="4"/>
  <c r="F46" i="4"/>
  <c r="F44" i="4"/>
  <c r="F42" i="4"/>
  <c r="F35" i="4"/>
  <c r="F33" i="4"/>
  <c r="F132" i="6"/>
  <c r="F125" i="6"/>
  <c r="F118" i="6"/>
  <c r="F113" i="6"/>
  <c r="F49" i="6"/>
  <c r="F100" i="4"/>
  <c r="F167" i="4"/>
  <c r="F104" i="6"/>
  <c r="F67" i="4" l="1"/>
  <c r="D159" i="4" l="1"/>
  <c r="F39" i="6" l="1"/>
  <c r="F108" i="6" l="1"/>
  <c r="F47" i="6" l="1"/>
  <c r="F90" i="4"/>
  <c r="F107" i="6" l="1"/>
  <c r="F154" i="4"/>
  <c r="F101" i="6"/>
  <c r="F100" i="6"/>
  <c r="F30" i="6"/>
  <c r="F32" i="6"/>
  <c r="F6" i="2"/>
  <c r="F73" i="4"/>
  <c r="F75" i="4"/>
  <c r="F77" i="4"/>
  <c r="F79" i="4"/>
  <c r="F81" i="4"/>
  <c r="F88" i="4"/>
  <c r="F157" i="4"/>
  <c r="F159" i="4"/>
  <c r="F212" i="6" l="1"/>
  <c r="F4" i="5" s="1"/>
  <c r="F161" i="4"/>
  <c r="F23" i="2"/>
  <c r="F93" i="4"/>
  <c r="F8" i="2" s="1"/>
  <c r="F34" i="6"/>
  <c r="F3" i="5" s="1"/>
  <c r="F7" i="3"/>
  <c r="F170" i="4"/>
  <c r="F11" i="2" s="1"/>
  <c r="F7" i="2"/>
  <c r="F41" i="6"/>
  <c r="F6" i="5"/>
  <c r="F6" i="3"/>
  <c r="F3" i="3"/>
  <c r="F12" i="5" l="1"/>
  <c r="F19" i="2"/>
  <c r="F8" i="3"/>
  <c r="F5" i="3"/>
  <c r="F22" i="2"/>
  <c r="F18" i="2"/>
  <c r="F10" i="2"/>
  <c r="F9" i="2"/>
  <c r="F4" i="3"/>
  <c r="F26" i="2" l="1"/>
  <c r="F30" i="2" s="1"/>
  <c r="F13" i="2"/>
  <c r="F29" i="2" s="1"/>
  <c r="F11" i="3"/>
  <c r="F31" i="2" l="1"/>
  <c r="F35" i="2" s="1"/>
  <c r="F37" i="2" s="1"/>
  <c r="F38" i="2" s="1"/>
</calcChain>
</file>

<file path=xl/comments1.xml><?xml version="1.0" encoding="utf-8"?>
<comments xmlns="http://schemas.openxmlformats.org/spreadsheetml/2006/main">
  <authors>
    <author>Aleš Kovač</author>
  </authors>
  <commentList>
    <comment ref="B490" authorId="0" shapeId="0">
      <text>
        <r>
          <rPr>
            <sz val="9"/>
            <color indexed="81"/>
            <rFont val="Tahoma"/>
            <family val="2"/>
            <charset val="238"/>
          </rPr>
          <t xml:space="preserve">Glej zavihek (.xls) : Pozar. klas. SIST EN 13501-1
</t>
        </r>
      </text>
    </comment>
    <comment ref="B491" authorId="0" shapeId="0">
      <text>
        <r>
          <rPr>
            <sz val="9"/>
            <color indexed="81"/>
            <rFont val="Tahoma"/>
            <family val="2"/>
            <charset val="238"/>
          </rPr>
          <t>Glej zavihek (.xls) : Pozar. klas. SIST EN 13501-1</t>
        </r>
        <r>
          <rPr>
            <b/>
            <sz val="9"/>
            <color indexed="81"/>
            <rFont val="Tahoma"/>
            <family val="2"/>
            <charset val="238"/>
          </rPr>
          <t xml:space="preserve">
</t>
        </r>
        <r>
          <rPr>
            <sz val="9"/>
            <color indexed="81"/>
            <rFont val="Tahoma"/>
            <family val="2"/>
            <charset val="238"/>
          </rPr>
          <t xml:space="preserve">
</t>
        </r>
      </text>
    </comment>
    <comment ref="B492" authorId="0" shapeId="0">
      <text>
        <r>
          <rPr>
            <sz val="8"/>
            <color indexed="81"/>
            <rFont val="Tahoma"/>
            <family val="2"/>
            <charset val="238"/>
          </rPr>
          <t xml:space="preserve">
Izračun se lahko izvede z aplikacijo </t>
        </r>
        <r>
          <rPr>
            <b/>
            <sz val="8"/>
            <color indexed="81"/>
            <rFont val="Tahoma"/>
            <family val="2"/>
            <charset val="238"/>
          </rPr>
          <t>JUBIZOL Engineering</t>
        </r>
        <r>
          <rPr>
            <sz val="8"/>
            <color indexed="81"/>
            <rFont val="Tahoma"/>
            <family val="2"/>
            <charset val="238"/>
          </rPr>
          <t xml:space="preserve"> na spletni strani www.jub.si</t>
        </r>
      </text>
    </comment>
  </commentList>
</comments>
</file>

<file path=xl/sharedStrings.xml><?xml version="1.0" encoding="utf-8"?>
<sst xmlns="http://schemas.openxmlformats.org/spreadsheetml/2006/main" count="1613" uniqueCount="936">
  <si>
    <t xml:space="preserve">REKAPITULACIJA </t>
  </si>
  <si>
    <t>A/</t>
  </si>
  <si>
    <t>GRADBENA DELA</t>
  </si>
  <si>
    <t>I.</t>
  </si>
  <si>
    <t>PRIPRAVLJALNA DELA</t>
  </si>
  <si>
    <t>II.</t>
  </si>
  <si>
    <t>III.</t>
  </si>
  <si>
    <t>IV.</t>
  </si>
  <si>
    <t>BETONSKA DELA</t>
  </si>
  <si>
    <t>V.</t>
  </si>
  <si>
    <t>TESARSKA DELA</t>
  </si>
  <si>
    <t>VI.</t>
  </si>
  <si>
    <t>ZIDARSKA DELA</t>
  </si>
  <si>
    <t>VII.</t>
  </si>
  <si>
    <t>VIII.</t>
  </si>
  <si>
    <t>GRADBENA DELA SKUPAJ:</t>
  </si>
  <si>
    <t>B/</t>
  </si>
  <si>
    <t>OBRTNIŠKA DELA</t>
  </si>
  <si>
    <t>MIZARSKA DELA</t>
  </si>
  <si>
    <t>KERAMIČARSKA DELA</t>
  </si>
  <si>
    <t>FASADERSKA DELA</t>
  </si>
  <si>
    <t>OBRTNIŠKA DELA SKUPAJ:</t>
  </si>
  <si>
    <t xml:space="preserve">SKUPNA REKAPITULACIJA </t>
  </si>
  <si>
    <t>I. PRIPRAVLJALNA  DELA</t>
  </si>
  <si>
    <t>1.</t>
  </si>
  <si>
    <t>komplet</t>
  </si>
  <si>
    <t>2.</t>
  </si>
  <si>
    <t>Postavitev začasnih objektov za čas gradnje (kontejner-pisarna, skladišče, WC).</t>
  </si>
  <si>
    <t>3.</t>
  </si>
  <si>
    <t>Postavitev gradbiščne table</t>
  </si>
  <si>
    <t>4.</t>
  </si>
  <si>
    <t>Izdelava varnostnega načrta in ureditvenega načrta gradbišča</t>
  </si>
  <si>
    <t>kom</t>
  </si>
  <si>
    <t>5.</t>
  </si>
  <si>
    <t>SKUPAJ:</t>
  </si>
  <si>
    <t>m2</t>
  </si>
  <si>
    <t>m3</t>
  </si>
  <si>
    <t xml:space="preserve"> </t>
  </si>
  <si>
    <t>6.</t>
  </si>
  <si>
    <t>7.</t>
  </si>
  <si>
    <t>8.</t>
  </si>
  <si>
    <t>kg</t>
  </si>
  <si>
    <t>9.</t>
  </si>
  <si>
    <t>10.</t>
  </si>
  <si>
    <t>11.</t>
  </si>
  <si>
    <t>12.</t>
  </si>
  <si>
    <t>13.</t>
  </si>
  <si>
    <t>14.</t>
  </si>
  <si>
    <t>15.</t>
  </si>
  <si>
    <t>-</t>
  </si>
  <si>
    <t>Vzidava raznih manjših elementov - konzol, držal, zaščitnih cevi za instalacije, pritrdilnega materiala za cevi in opremo, podpore</t>
  </si>
  <si>
    <t>IV. TESARSKA DELA</t>
  </si>
  <si>
    <t>V. ZIDARSKA DELA</t>
  </si>
  <si>
    <t>B/ OBRTNIŠKA  DELA</t>
  </si>
  <si>
    <t>d.)</t>
  </si>
  <si>
    <t>III. KLJUČAVNIČARSKA DELA</t>
  </si>
  <si>
    <t xml:space="preserve">IV. MIZARSKA DELA </t>
  </si>
  <si>
    <t>kos</t>
  </si>
  <si>
    <t>MONTAŽNI STROP IN STENE</t>
  </si>
  <si>
    <t>SLIKOPLESKARSKA DELA</t>
  </si>
  <si>
    <t xml:space="preserve">   </t>
  </si>
  <si>
    <t>17.</t>
  </si>
  <si>
    <t xml:space="preserve">INVESTITOR: </t>
  </si>
  <si>
    <t>m1</t>
  </si>
  <si>
    <t>VI. KANALIZACIJA</t>
  </si>
  <si>
    <t>KANALIZACIJA</t>
  </si>
  <si>
    <t>TLAKARSKA DELA</t>
  </si>
  <si>
    <t>VI. TLAKARSKA DELA</t>
  </si>
  <si>
    <t>18.</t>
  </si>
  <si>
    <t>Ravne strehe:</t>
  </si>
  <si>
    <t>II. KLEPARSKA DELA</t>
  </si>
  <si>
    <t>KROVSKO - TESARSKA DELA IN RAVNE STREHE</t>
  </si>
  <si>
    <t>zap.št.</t>
  </si>
  <si>
    <t>enota</t>
  </si>
  <si>
    <t>kompl</t>
  </si>
  <si>
    <t xml:space="preserve">*  tehnično poročilo </t>
  </si>
  <si>
    <t>*  detajli</t>
  </si>
  <si>
    <t>Splošni opis</t>
  </si>
  <si>
    <t>Vgrajeni material mora po kvaliteti ustrezati določilom veljavnih tehničnih predpisov.</t>
  </si>
  <si>
    <t>*  vse potrebne transporte do mesta vgrajevanja</t>
  </si>
  <si>
    <t>*  usklajevanje z osnovnim načrtom in posvetovanje s projektantom</t>
  </si>
  <si>
    <t>*  terminsko usklajevanje del z ostalimi izvajalci na objektu</t>
  </si>
  <si>
    <t>Dobava in vgrajevanje betona C25/30 XC2 preseka nad 0,30 m3/m2 v armirane temelje svetlobnih jaškov</t>
  </si>
  <si>
    <t>Dobava in vgradnja dilatacijskih elementov SCHOCK ISOKORB tip A-D ali enakovredno v stiku sten svetlobnih jaškov in sten kleti.</t>
  </si>
  <si>
    <t>Dobava in vgrajevanje betona C30/37, XC3, XD1 preseka 0,12-0,20 m3/m1 v armirane nosilce</t>
  </si>
  <si>
    <t>Armatura; dobava, rezanje, krivljenje, polaganje in vezanje v monolitnih klasičnih betonskih konstrukcijah. Armatura za estrihe je upoštevana pri estrihih.</t>
  </si>
  <si>
    <t>a.) RA S500 do fi 12 mm</t>
  </si>
  <si>
    <t>b.) RA S500  fi 14 mm in več</t>
  </si>
  <si>
    <t>c.) MAG - tipske meže do fi 12 mm</t>
  </si>
  <si>
    <t>Splošno:</t>
  </si>
  <si>
    <t>Vsa dela je potrebno izvjati po določilih veljavnih tehničnih predpisov in normativov in skladno z obveznimi SIST-i.</t>
  </si>
  <si>
    <t>Upoštevane so vse hidroizolacije temeljev, tlakov, zidov in stropov.</t>
  </si>
  <si>
    <t>Kvaliteta in vgrajeni materiali morajo ustrezati določilom veljavnih tehničnih predpisov in normativov.</t>
  </si>
  <si>
    <t xml:space="preserve">Trakovi morajo ustrezati zahtevam SIST EN 13707 in 13969. </t>
  </si>
  <si>
    <t>Stanadardi za izolacijska dela vsebujejo poleg izdelave, opisane v postavkah še:</t>
  </si>
  <si>
    <t>* vsa dela in ukrepe po določilih veljavnih predpisov varstva pri delu</t>
  </si>
  <si>
    <t>*  pripravo materiala s prenosom do mesta vgraditve</t>
  </si>
  <si>
    <t>*  izvedbo izolacije po opiso</t>
  </si>
  <si>
    <t>ZIDANJE</t>
  </si>
  <si>
    <t>Standardi za zidarska dela vsebujejo poleg izdelave opisane v postavkah tudi vsa pomožna dela in ukrepe:</t>
  </si>
  <si>
    <t>*  vsa potrebna merjenja z določenjem točk, smeri, višin in ravnin, nameščanje in zaščito oznak, vodil itd.</t>
  </si>
  <si>
    <t>*  zaščito pred mrazom, vročino, dežjem in fizičnih poškodb, posebno za vidne zidove</t>
  </si>
  <si>
    <t>*  zidarski odri</t>
  </si>
  <si>
    <t>* varovalni odri za delo na višini kot zaščita pred padcem</t>
  </si>
  <si>
    <t>*  čiščenje prostorov, izdelkov in delovnih priprav med in po končanem delu</t>
  </si>
  <si>
    <t>VZIDAVE</t>
  </si>
  <si>
    <t>Vse vzidave in zidarske obdelave morajo biti izvršene v skladu s projektom oz. po zahtevah v drugi dokumentaciji.</t>
  </si>
  <si>
    <t>Material za vgrajevanje in obdelavo mora po kvaliteti ustrezati določilom veljavnih tehničnih predpisov.</t>
  </si>
  <si>
    <t>Standardi za vzidave in zid. obdelave vsebujejo, poleg izdelave same, ki je opisana v posamezni postavki tudi:</t>
  </si>
  <si>
    <t>*  merjenje in označevanje pozicije vzidave</t>
  </si>
  <si>
    <t>*  dolblejneje oz. drug način priprave ležišča pred vgradnjo</t>
  </si>
  <si>
    <t>*  nameščanje, sidranje, opiranje in vezanje elementa za vzidavo</t>
  </si>
  <si>
    <t>Dobava elementa načeloma ni upoštevana pri vzidavi temveč v obrtniških oz. instalaterski delih. Upoštevana je samo, če je to navedeno v posamezni postavki</t>
  </si>
  <si>
    <t>OMETI</t>
  </si>
  <si>
    <t>Standardi za omete vsebujejo, poleg izdelave same, ki je opisana v posamezni postavki tudi:</t>
  </si>
  <si>
    <t>*  potrebno predhodno čiščenje reg, in podlog ter vlaženje podlage</t>
  </si>
  <si>
    <t>*  izdelava faž, zaključkov in špalet</t>
  </si>
  <si>
    <t>*  zaščito pred mrazom, vročino, dežjem in fizičnih poškodb</t>
  </si>
  <si>
    <t>*  krpanje poškodovanih podlog</t>
  </si>
  <si>
    <t>*  ščitenje že vgrajenih elementov in konstrukcij, ki se ne ometavajo</t>
  </si>
  <si>
    <t>SKUPNA DOLOČILA</t>
  </si>
  <si>
    <t>V ceni za enoto je potrebno, upoštevati polg del navedenih v postavkah in v že zgoraj opisanih del tudi:</t>
  </si>
  <si>
    <t>*  dobava vsega osnovnega in pomožnega materiala z vsemi transporti in manipulativnimi stroški</t>
  </si>
  <si>
    <t>*  priprava malt</t>
  </si>
  <si>
    <t>*  vsi notranji transporti materiala, polizdelkov in izdelkov</t>
  </si>
  <si>
    <t>OBRAČUN KOLIČINE</t>
  </si>
  <si>
    <t>Obračun se vrši v merskih enotah v postavkah, izmere količin se obračunavajo v skladu z veljavnimi normativi.</t>
  </si>
  <si>
    <t xml:space="preserve">Čiščenje objekta med in po končani gradnji; tlaki, okna, vrata, obloge, itd. Obračun v m2 tlorisne površine objekta </t>
  </si>
  <si>
    <t>Tesarska, krovska in kleparska dela</t>
  </si>
  <si>
    <t>Splošno</t>
  </si>
  <si>
    <t>Vsa dela je potrebno izvjati po določilih veljavnih tehničnih predpisov in normativov in skladno z obveznimi SIST-i ,  po tehničnih specifikacijah proizvajalca kritine ter po dogovoru s projektantom!</t>
  </si>
  <si>
    <t>Material mora po kvaliteti ustrezati dololčilom veljavnih normativov.</t>
  </si>
  <si>
    <t>V ceni za enoto je potrebno upoštevati, poleg del v postavkah, tudi:</t>
  </si>
  <si>
    <t>*  snemanje in  zarisovanje na objektu</t>
  </si>
  <si>
    <t>*  pregled pripravljenih podlog in fino čiščenje pred pričetkom del</t>
  </si>
  <si>
    <t>*  dobavo osnovnega, pritrdilnega in pomožnega materila z vsemi transportnimi in manipulativnimi stroški</t>
  </si>
  <si>
    <t>*  delo v delavnici in na objektu z vsemi dajatvami</t>
  </si>
  <si>
    <t>*  prevoz materila in izdelkov na objekt z nakladanjem, razkladanjem, skladiščenjem in prenosi do mesta vgraditve</t>
  </si>
  <si>
    <t>*  čiščenje izdelkov in objekta po končanih delih</t>
  </si>
  <si>
    <t>*  vsa dela in ukrepe po določilih zakona o varstvu pri delu</t>
  </si>
  <si>
    <t>*  pregled in prevzem podlage</t>
  </si>
  <si>
    <t>*  terminsko usklajevanje z ostalimi izvajalci na objektu in gradbišču</t>
  </si>
  <si>
    <t>*  zagotovitev vseh zahtev, ki se nanašajo na posamezna dela, ki so navedena v elaboratu "Požarna varnost", ter tistih, ki izhajajo iz predpisov ter standardov za področje varstva pred požarom</t>
  </si>
  <si>
    <t>*  odvoz odpadkov in čiščenje po končanih delih</t>
  </si>
  <si>
    <t>Vsa tesarska, krovska in kleparska dela je izdelati tehnično pravilno in po pravilih stroke. Za ves material, predviden za vgradnjo, mora izvajalec del dostaviti ateste o kvaliteti</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</si>
  <si>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</si>
  <si>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Pred pričetkom izvajanja del je mora izvajalec preveriti kvaliteto predhodno izvršenih del, ki bi lahko vplivali na kvaliteto, sigurnost in trajnost elementovl za izvedbo strehe. Kasnejše relemacije se ne bodo upoštevale.</t>
  </si>
  <si>
    <t>*  plačilo komunalnega prispevka za stalno deponijo odpadnega materiala</t>
  </si>
  <si>
    <t>Sestavni del popisa del so tudi poglavja v projektu arhitekture, podrobnejša navodila in zahteve, ki jih je potrebno upoštevati v ceni za enoto :</t>
  </si>
  <si>
    <t>Enotna cena  mora biti določena za izvedbo po sistemu "ključ v roke".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</si>
  <si>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Spološni opis</t>
  </si>
  <si>
    <t>Vsa dela je potrebno izvjati po določilih veljavnih tehničnih predpisov in normativov in skladno z obveznimi SIST-i!</t>
  </si>
  <si>
    <t>*  merjenje na objektu</t>
  </si>
  <si>
    <t>*  ves potreben glavni, pomožni, pritrdilni in vezni material</t>
  </si>
  <si>
    <t>V kolikor želi izvajalec prilagoditi izvedbo svoji tehnologiji, mora izdelati ustrezno projektno dokumentacijo z detajli, katero mora pregledati in s podpisom potrditi arhitekt.</t>
  </si>
  <si>
    <t>Izvajanje na objektu se lahko začne, ko odgovorni projektant s podpisom potrdi risbe in vgrajene prototipe.</t>
  </si>
  <si>
    <t>Nosilni vertikalni profili sten morajo biti postavljeni v takem rastru in takih dimenzij, da prenesejo vse statične in dinamične obremenitve in obremenitve opreme pritrjene na stene.</t>
  </si>
  <si>
    <t>Ev. potrebna podkonstrukcija za opremo bo predvidena v projektu opreme in ni predmet tega popisa.</t>
  </si>
  <si>
    <t>Način pritrjevanja opreme ne sme zmanjšati zvočne izolirnosti stene.</t>
  </si>
  <si>
    <t>Vertikalni profili na katere se pritrjujejo vrata morajo biti sposobni prenesti obremenitev vrat.</t>
  </si>
  <si>
    <t>Priključne fuge pri suhomontažnih stenah se lahko izvedejo tudi s kontrolirano lasasto razpoko (po navodilih proizvajalcev suhomontažnih sistemov</t>
  </si>
  <si>
    <t>Glede na položaj predelne stene in funkcionalne zahteve, se namesto mavčno kartonskih plošč pritrjujejo specialne plošče s posebnimi dodatki, za mokre prostore in požarno odporne stene. Vrsto plošč izbere izvajalec, zahtevano kvaliteto pa mora dokazati z atesti.</t>
  </si>
  <si>
    <t>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t>
  </si>
  <si>
    <t>Vsi vogali in robovi morajo biti zaščiteni z vogalnim zaščitnim profilom ali alu vogalnim zaščitnim trakom, po tehnologiji izbranega sistema. Izpostavljeni robovi mavčno kartonske obloge morajo biti zaščiteni z alu robnim profilom.</t>
  </si>
  <si>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</si>
  <si>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Nosilni profili so sidrani v nosilno a.b.  talno in stropno bet. ploščo (prekinjen estrih), pod vsemi profili se tesni s samolepilnim tesnilnim trakom.</t>
  </si>
  <si>
    <t>*  izdelava tehnoloških risb za proizvodnjo, z detajli</t>
  </si>
  <si>
    <t>*  izdelava detajlov in dopolnitev, ki jih je potrebno izvesti za končanje posameznih del, tudi če niso podrobno navedeni in opisani v popisu in načrtih, so pa nujna za pravilno funkcioniranje posameznih sistemov in elemnotv. Potrditi jih mora odgovorni projektant arhitekture.</t>
  </si>
  <si>
    <t>*  izdelavo vseh potrebnih zaključkov, spojev, dilatacij, prehodov, še posebej na stikih z ostalimi konstrukcijskimi elemneti</t>
  </si>
  <si>
    <t>*  ves potreben glavni, pomožni, nerjaveči pritrdilni in vezni material</t>
  </si>
  <si>
    <t>*  pripravljanje podlage</t>
  </si>
  <si>
    <t>*  preiskušnja posameznih elementov in dokazovanje kvalitete z atesti</t>
  </si>
  <si>
    <t>*  vse potrebno delo, od pripravljalnih del do finalnega izdelka</t>
  </si>
  <si>
    <t>*  skladiščenje materiala na gradbišču</t>
  </si>
  <si>
    <t>*  vsa potrebna pomožna sredstva za vgrajevanje na objektu kot so lestve, odri in podobno</t>
  </si>
  <si>
    <t>*  finalna obdelava elementov po opisu</t>
  </si>
  <si>
    <t>*  popravilo eventuelno povzročene škode ostalim izvajalcem na gradbišču</t>
  </si>
  <si>
    <t>*  čiščenje prostorov in odvoz odpadnega meteriala na stalno deponijo in plačičo takse</t>
  </si>
  <si>
    <t>*  ojačitvene profile za vrata in potrebne tipske ojačitve na vogalih</t>
  </si>
  <si>
    <t xml:space="preserve">*  izreze za prehod instalacij in tesnenje. </t>
  </si>
  <si>
    <t>*  elaborat gradbene fizike (sestave tlakov, streh in  sten)</t>
  </si>
  <si>
    <t>V izračunu količine je upoštevana površina sten brez odbitka za vrata vel. do 2,50 m2.</t>
  </si>
  <si>
    <t>Podkonstrukcija za sanitarno opremo je upoštevana v projektu vodovoda.</t>
  </si>
  <si>
    <t>SPUŠČENI STROPOVI</t>
  </si>
  <si>
    <t>Vsa dela je potrebno izvjati po določilih veljavnih tehničnih predpisov in normativov in skladno z obveznimi standardi: SIST EN 13964:2004 in SIST EN 13964:2004-A1:2007.</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</si>
  <si>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</si>
  <si>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Vse površine izvedenega stropa morajo biti povsem ravne in gladke. Lamele in plošče iz katerih so spuščeni stropovi izdelani, morajo biti take debeline, da se pri montaži ne deformirajo</t>
  </si>
  <si>
    <t>Sestavni deli spuščenih stropov so zaključni profili za stikovanje spuščenega stropa s stenami. Stike s stenami je izvesti po posebnem detajlu.</t>
  </si>
  <si>
    <t>Dobava in vgrajevanje inštalacijskih elementov v strop je zajeto v načrtu inštalacij. Izvajalec spuščenega stropa izvede odprtine v spuščenem stropu, v katere izvajalec inštalacij vgradi inštalacijske elemente</t>
  </si>
  <si>
    <t>Izvajanje na objektu se lahko začne, ko projektant s podpisom potrdi risbe in vgrajene prototipe.</t>
  </si>
  <si>
    <t>Glede na položaj stropa in funkcionalne zahteve, se namesto mavčno kartonskih plošč pritrjujejo specialne plošče s posebnimi dodatki, za mokre prostore in požarno odporne stene. Vrsto plošč izbere izvajalec, zahtevano kvaliteto pa mora dokazati z atesti.</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</si>
  <si>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</si>
  <si>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</si>
  <si>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 xml:space="preserve">*  izreze za prehod instalacij in tesnenje, potrebne ojačitve in menjalnike za vgradnjo luči in raznih instalacijskih elementov. </t>
  </si>
  <si>
    <t>*  vse preskoke višin, izreze, potrebne ojačitve in menjalnike za vgradnjo luči in raznih instalacijskih elementov.</t>
  </si>
  <si>
    <t>Beton za estrihe mora biti C 22/25  armiran s PP vlakni 0,9 kg/m3.</t>
  </si>
  <si>
    <t>Način izdelave in ves vgrajeni material mora ustrezati pogojem standarda DIN 18560.</t>
  </si>
  <si>
    <t>Gotova površina cementnega estriha mora biti ravna v skladu z dopustnimi ravninskimi odstopanji po DIN 18202.</t>
  </si>
  <si>
    <t>Izdelana podlaga mora biti trdna, ravna in horizontalna, mokri prostori (kopalnica) morajo imeti naklon proti talnemu sifonu</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</si>
  <si>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</si>
  <si>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t>Vse slabo izdelane podloge tlakov gredo v breme izvajalca podloge. Tlak je potrebno do pridobitve popolne trdnosti negovati in zaščititi.</t>
  </si>
  <si>
    <t>ENOTNA CENA MORA VSEBOVATI:</t>
  </si>
  <si>
    <t>*  vsa potrebna pripravljalna dela in čiščenje podlog</t>
  </si>
  <si>
    <t>*  preizkušanje kvalitete za vse materiale, ki se vgrajujejo in dokazovanje kvalitete z atesti</t>
  </si>
  <si>
    <t>*  vse potrebno delo do končnega izdelka</t>
  </si>
  <si>
    <t>*  čiščenje prostorov in odvoz odpadnega meteriala na stalno deponijo in plačilo takse</t>
  </si>
  <si>
    <t>* PE folija 0,15 mm</t>
  </si>
  <si>
    <t>Vsi elementi so površinsko finalno obdelana na način kot je navedeno v popisu.</t>
  </si>
  <si>
    <t>*  vse potrebno delo v delavnici in na objektu</t>
  </si>
  <si>
    <t>*  izdelava tehnoloških risb za proizvodnjo s potrebnimi detajli</t>
  </si>
  <si>
    <t>*  stekla za zasteklitve</t>
  </si>
  <si>
    <t>*  senčila</t>
  </si>
  <si>
    <t>*  okenske police</t>
  </si>
  <si>
    <t>*  izdelava vseh potrebnih zaključkov</t>
  </si>
  <si>
    <t>*  finalna površinska obdelava kril, okvirjev in podbojev po opisu</t>
  </si>
  <si>
    <t>*  zaščita izdelekov pred poškodbami do predaje naročniku del</t>
  </si>
  <si>
    <t>*  sheme oken, sten in vrat</t>
  </si>
  <si>
    <t>STEKLARSKA DELA</t>
  </si>
  <si>
    <t>V izračunu količine je podana netto površina. Ponudnik mora v ceni upoštevati predviden kalo!</t>
  </si>
  <si>
    <t>Cena za enoto mora vsebovati tudi:</t>
  </si>
  <si>
    <t>*  vsa potrebna pripravljalna dela</t>
  </si>
  <si>
    <t>*  atestiranje vseh materialov in dokazovanje kvalitete z atesti</t>
  </si>
  <si>
    <t>*  dajanje vzorcev in vgrajevanje vzorcev na objektu (min. 3 vzorci)</t>
  </si>
  <si>
    <t>*  čiščenje prostorov in odvoz odpadnega meteriala na stalno deponijo</t>
  </si>
  <si>
    <t>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Izvajanje na objektu se lahko začne, ko arhitekt s podpisom potrdi risbe in vgrajene prototipe Glede na zahteve protipožarne zaščite, so vrata oz. stene izvedena v zahtevani ognjeodpornosti. Izdelana morajo biti iz negorljivega materiala in opremljena z vsem potrebnim okovjem za požarna vrata, po veljanih tehničnih predpisih. Vsi stiki med posameznimi elementi medsebojno, s stenami in tlaki morajo ustrezati zahtevam protipožarne zaščite enako kot vrata sama. Izvajalec vrat je dolžan predložiti atest o požarni odpornosti. Vse zahteve za protipožarno zaščito so dane v načrtu protipožane zaščite objekta Vrata in stene morajo imeti priložene ateste o zahtevani požarni in zvočni izolativnosti.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</si>
  <si>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MONTAŽNE STENE</t>
  </si>
  <si>
    <t xml:space="preserve">V slikopleskarskih delih so zajeta slikanja notranjih sten in stropov  in protiprašni premaz cementnega estriha. </t>
  </si>
  <si>
    <t>Izvajanje del in vsi uporabljeni materiali morajo po kvaliteti ustrezati veljavnim SIST -om. Material mora biti kvaliteten, pravilno pakiran in pravilno shranjen</t>
  </si>
  <si>
    <t>Tolerance gladkosti in enakomernosti površin morajo ustrezati standardu DIN 18202.</t>
  </si>
  <si>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t>
  </si>
  <si>
    <t xml:space="preserve">Kvaliteta izvršenega dela mora biti brezhibna. </t>
  </si>
  <si>
    <t>Vse slikane površine morajo biti enakomerne, brez temnih ali svetlih lis, madežev, sledov po čopiču ali podobnih pomanjkljivosti.</t>
  </si>
  <si>
    <t xml:space="preserve">Barve oziroma barvne odtenke odobri projektant. Izvajalec mora na zahtevo projektanta napraviti brezplačne vzorce. </t>
  </si>
  <si>
    <t>*  ves potreben glavni in pomožni material</t>
  </si>
  <si>
    <t>*  vsa potrebna pomožna sredstva za delo na objektu kot so lestve, odri in podobno</t>
  </si>
  <si>
    <t>*  popravilo eventuelno povzročene škode ostalih že vgrajenih elementov na objektu</t>
  </si>
  <si>
    <t>*  elaborat gradbene fizike (sestave sten in tlakov)</t>
  </si>
  <si>
    <t>V izračunu količine so odbite odprtine za vrata s podboji po celi širini špalete. Upoštevano je beljenje sten do 5 cm nad spuščenim stropom.</t>
  </si>
  <si>
    <t>Količine je potrebno preveriti z ozirom na vgrajeno opremo, v izračunu količin v popisu oprema ni upoštevana (beljenje tudi pod opremo)!</t>
  </si>
  <si>
    <t>IZOLACIJE</t>
  </si>
  <si>
    <t>OPOMBA: Izvajalec je dolžan vzdrževati čiste javne površine med izvedbo del (dovozno cesto).</t>
  </si>
  <si>
    <t xml:space="preserve">ODKAPNIK: ALU pokrivni odkapni profil na okvirju in krilu </t>
  </si>
  <si>
    <t>SILIKON: transparentni</t>
  </si>
  <si>
    <t>TESNILO: 2 x</t>
  </si>
  <si>
    <t>Delitev oken po shemah.  RAL montaža.</t>
  </si>
  <si>
    <t>Izdelava kovinskega fasadnega odra višine do 4 m  za potrebe izdelave fasade …amortizacijska doba 45 dni. V ceni upoštevati izdelavo zaščite iz jute.</t>
  </si>
  <si>
    <t>*  tipska kovinska podkonstrukcija , vmes min. volna KNAUF INS. TP 115 70 mm deb. 10-15 cm ali enakovredno</t>
  </si>
  <si>
    <t>Stropovi so spuščeni pod bet. ploščo za ca 20 cm.</t>
  </si>
  <si>
    <t>Iz oken se pri običajnih pogojih uporabe ne smejo sproščati ali lužiti zdravju škodljive snovi, za katere velja eno ali več  standardnih opozoril, stavkov za nevarnost ali previdnostnih stavkov iz zakona, ki ureja kemikalije skladno z Uredbo o zelenem javnem naročanju - priloga 7</t>
  </si>
  <si>
    <t>V tem poglavju del so zajeta notranja lesena vrata, stene in ALU okna. Vsa dela je potrebno izvjati po določilih veljavnih tehničnih predpisov in normativov in skladno z obveznimi SIST-i! Načrti so izdelani skladno z zahtevami in določili Pravilnika o zvočni zaščiti stavb (Ur.list RS št.121/04 in Uredbe o ocenjevanju in urejanju hrupa v okolju (Ur.list RS. št.105/05). Pri ocenjevanju akustičnih lastnosti sestavnih delov je upoštevan standard SIST EN 12354-1 in -2 (2001). Toplotna zaščita stavbe je načrtovana v skladu s 25. členom Pravilnika o toplotni zaščiti in učinkoviti rabi energije v stavbah. Elaboratu gradbene fizike – toplotne zaščite, ki je sestavni del dokumentacije za pridobitev gradbenega dovoljenja (PGD), je priložen  izkaz toplotnih karakteristik izdelan skladno z omenjenim Pravilnikom  in Prilogo 4  tega pravilnika.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tem ne poslabša funkcija, biti mora elastično in čvrsto. Vsi elementi za pritrjevanje morajo biti kovinski nerjaveči, ter ustrezne velikosti in nosilnosti.</t>
  </si>
  <si>
    <t>O1</t>
  </si>
  <si>
    <t>O2</t>
  </si>
  <si>
    <t>Naprava kompletne sestave fasadne obloge na jekleno konstrukcijo.</t>
  </si>
  <si>
    <t xml:space="preserve">Sistemska rešitev proizvajalca fasadnega sistema, z vsemi zaključki, obrobami in pritrjevanjem glede na zahteve proizvajalca, z upoštevanjem klimatske cone, veternih pogojev, višine..... </t>
  </si>
  <si>
    <t>Izvajalec mora v ceni zajeti vse potrebne dodatke in ukrepe zaradi vremenskih pogojev (zaščita fasade...) fasadna obloga fasadnih sten.</t>
  </si>
  <si>
    <t>EC izjave o skladnosti</t>
  </si>
  <si>
    <t>Izdelava projekta betona, odvzem in testiranje vzorcev ter izdelava končnega poročila</t>
  </si>
  <si>
    <t>m</t>
  </si>
  <si>
    <t>mora te usrezno zaščititi.</t>
  </si>
  <si>
    <t xml:space="preserve"> Izvajalec slikarskih del mora strogo paziti na to, da s svojim delom ne poškoduje ali onesnaži izdelkov drugih izvajalcev, po potrebi mora le-te ustrezno zaščititi. Izlivanje barv, beleža in drugega slikarskega materiala v vodovodne ali straniščne školjke ni dovoljeno za škodo odgovarja izvajalec slikarskih del, prav tako odgovarja za škodo, ki bi nastala zaradi nepazljivosti ali malomarnega dela. </t>
  </si>
  <si>
    <t>Vse mere in števolo kosov je pred naročilom potrebno preveriti na objektu!</t>
  </si>
  <si>
    <t>*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t>
  </si>
  <si>
    <t>Izvajalec mora izdelati tehnološke risbe z detajli, ki jih je potrebno izvesti za končanje posameznih del, tudi če niso podrobno navedeni in opisani v popisu in načrtih, so pa nujna za pravilno funkcioniranje posameznih sistemov in elemnotv. Potrditi jih mora odgovorni projektant statike in arhitekture.</t>
  </si>
  <si>
    <t>I. KROVSKA DELA  IN RAVNE STREHE</t>
  </si>
  <si>
    <t>Ves siderni in pritrdilni material mora biti vroče cinkan!</t>
  </si>
  <si>
    <t>Vsa dela morajo biti izvršena tako, da je zagotovljena funkcionalnost, stabilnost, varnost, natančnost in življenska doba posameznih elementov.</t>
  </si>
  <si>
    <t>TIP: PVC - ALU okno, kot Geneo PHZ Clipp</t>
  </si>
  <si>
    <t>6 komorni PVC profil REHAU</t>
  </si>
  <si>
    <t>STEKLO: troslojni termopan, topli rob</t>
  </si>
  <si>
    <t>TOPLOTNA PREHODNOST: Ut=0,9 W/m2K, Uw =&lt; 0,73 W/m2K</t>
  </si>
  <si>
    <t>OKOVJE: SCHUCO AVANTEC</t>
  </si>
  <si>
    <t>Izdelava zadrževalnika 1.95m x 1.95m, globine 2,0 m; strojni izkop in premet zemljine na rob izkopa, opaženje, betoniranje, razopaženje, premaz notranjih površin s hidrotes ali enakovrednim premazom, izdelavo priključkov, betonskim nastavkov za LTŽ povozni pokrov fi 80 cm  ter zasipom iz vodopropustnega materiala.</t>
  </si>
  <si>
    <t>1</t>
  </si>
  <si>
    <t>90/230</t>
  </si>
  <si>
    <t>Cene za enoto mora vsebovati tudi:</t>
  </si>
  <si>
    <t>IZBRANI IZVAJALEC MORA DOSLEDNO UPOŠTEVATI NAVODILA ZA IZVEDBO PO TEHNIČNIH LISTIH, ZA VGRAJENE MATERIALE IN SISTEME. Dobava in montaža fasadnih plošč ALUCOBOND,  vključno z vsemi zaključki in obrobami</t>
  </si>
  <si>
    <t>VII. MONTAŽNI STROP IN STENE</t>
  </si>
  <si>
    <t>VIII. SLIKOPLESKARSKA DELA</t>
  </si>
  <si>
    <t>II. RUŠITVENA  DELA</t>
  </si>
  <si>
    <t>V ceni vseh postavk zajeti vsa pomožna dela, ves material in prenose, nakladanje na prevozno sredstvo ter odvoz na stalno deponijo s plačilom vseh taks in dostavo evidenčnih listov odpadkov.  Vse rušitve po projektu. Vse rušitve nosilnih konstrukcij je izvajati po navodilu statika z vsemi potrebnimi podpornimi konstrukcijami. Odvoz odpadkov je izvesti v skladu s pravilniki o ravnanju z odpadki.</t>
  </si>
  <si>
    <t>V ceni vseh postavk je potrebno zajeti vse potrebne delovne, lovilne in fasadne  odre, ki morajpo biti izvedeni skladni s Pravilnikom in varnostnim načrtom ter zaščiteni s juto.</t>
  </si>
  <si>
    <t>Rušitev parapetnega opečnega zidu z odvozom na stalno deponijo in plačilom vseh taks.</t>
  </si>
  <si>
    <t>Odstranitev kanalizacijskega in vodovodnega razvoda , vse strojne in elektro opreme v sklopu rušenja , vključno z odvozom na stalno deponijo.</t>
  </si>
  <si>
    <t>kpl</t>
  </si>
  <si>
    <t>Izdelava prebojev v opečnih stenah za potrebe izdelave strojnih instalacij, z odstranitvijo ruševin na stalno deponijo - GLEJ POPIS STROJNIH IN EL. INŠTALACIJ</t>
  </si>
  <si>
    <t xml:space="preserve">Rušitev mavčnih sten debeline 15 cm in odvoz na stalno deponijo ter plačilom takse. </t>
  </si>
  <si>
    <t>Neprodušna zaščita medicinske opreme, ki se ne demontira,vključno z ponovnim zagonom /čiščenje, dezinfekcija, sterilizacija, kalibracija … vse po navodilih proizvajalca opreme in navodilih medicinskega osebja. Upoštevati predpisan protokol</t>
  </si>
  <si>
    <t>Odstranitev talne obloge /PVC/ter nakladanje na prevozno sredstvo in odvoz na stalno deponijo.</t>
  </si>
  <si>
    <t>Odstanitev mavčnega stropa z odvozom na stalno deponijo</t>
  </si>
  <si>
    <t>Zaščita in prestavitev dovodov tehničnih plinov /kisik, dušik/</t>
  </si>
  <si>
    <t>Demontaža vrat dim 80/2100 z predajo tehnični službi UKC.</t>
  </si>
  <si>
    <t>Izvedba lokalne protiprašne zaščite prostorov s OSB ploščami in filcem, v območju rušenja proti prostorom, ki se ne adaptirajo in morajo ostati nepoškodovani in čisti.</t>
  </si>
  <si>
    <t xml:space="preserve">Priprava gradbišča, izdelava transportnih poti, varovalne ograje </t>
  </si>
  <si>
    <t>Stroški kordinacije iz varstva pri delu</t>
  </si>
  <si>
    <t>Nadzor 3%</t>
  </si>
  <si>
    <t>Projektantski nadzor 0,5%</t>
  </si>
  <si>
    <t>Izvedba pregleda prostorov s strani pooblaščene organizacije</t>
  </si>
  <si>
    <t>Odstranitev elementov stavbnega pohištva / oken dim 280x180/ v fasadnih  stenah velikosti do nad 2,5m2/kos vključno z notranjimi in zunanjimi policami, ter nakladanje na prevozno sredstvo in odvoz na stalno deponijo.</t>
  </si>
  <si>
    <t xml:space="preserve">Dobava enomer talne obloge  (kot npr. ZERO), </t>
  </si>
  <si>
    <t xml:space="preserve">primerna za visoko obremenjene prostore, </t>
  </si>
  <si>
    <t xml:space="preserve">odpornost proti obrabi po EN 660-2 grupa T (najvišja), </t>
  </si>
  <si>
    <t xml:space="preserve">enostavna za vzdrževanje in ne potrebuje dodatnega </t>
  </si>
  <si>
    <t xml:space="preserve">zaščitnega premaza, </t>
  </si>
  <si>
    <t xml:space="preserve">odporna na cigaretne ogorke po EN 1399, </t>
  </si>
  <si>
    <t xml:space="preserve">ognjeodpornost po EN 13501-1 Cfl-s1 </t>
  </si>
  <si>
    <t xml:space="preserve">protizdrstnost po EN 13893, </t>
  </si>
  <si>
    <t xml:space="preserve">elektrostatičnost EN 1815 - antistatičen, </t>
  </si>
  <si>
    <t>antibaktericidna in antifungicidna (ne omogoča razvoj bakterij)</t>
  </si>
  <si>
    <t xml:space="preserve">odporna na koleščke stolov po EN 425 in </t>
  </si>
  <si>
    <t>točkovna odpornost na odtis po EN 433, (po 2,5h), manjša od 0,05 mm</t>
  </si>
  <si>
    <t>dimenzijska stabilnost po EN 434, (manjša od 0,2 %)</t>
  </si>
  <si>
    <t xml:space="preserve">certifikati za kakovost zraka v prostoru </t>
  </si>
  <si>
    <t>(FloorScore, DGNB, der Blaue Engel, EPD, Baubook)</t>
  </si>
  <si>
    <t>ne škoduje okolju (možno uničenje s sežigom)</t>
  </si>
  <si>
    <t>je 100 % razgradljiva</t>
  </si>
  <si>
    <t xml:space="preserve">Montaža talne obloge, ki zajema 2 x nanos izravnalne mase do 3mm, </t>
  </si>
  <si>
    <t>100 % lepljenje in opasovanje v prostor  z varjenimi spoji ter</t>
  </si>
  <si>
    <t xml:space="preserve">izvedba zaokrožnice iz enakega materiala do višine 10 cm </t>
  </si>
  <si>
    <t>brez protiprašnega roba. Barve:dvobarvna kombinacija po načrtu.</t>
  </si>
  <si>
    <t xml:space="preserve">Dobava in vgradnja pohodnega dilatacijskega elementa kot npr. Migva. Višina 6cm prilagojena za vgradnjo finalne obloge iz gume. </t>
  </si>
  <si>
    <t>RASTER STROP</t>
  </si>
  <si>
    <t>Plošče so odporne na relativno zračno vlago do 95%.</t>
  </si>
  <si>
    <t xml:space="preserve">Plošče so v razredu gradiva A2-s1,d0 po EN 13501-1 in stopnja požarne odpornosti  REI 30 po DIN EN 1365-2  </t>
  </si>
  <si>
    <t xml:space="preserve">Odboj svetlobe je okoli 85% (velja za plošče v beli barvi, podobno RAL 9010).  </t>
  </si>
  <si>
    <t>MAVČNI STROP</t>
  </si>
  <si>
    <t>Dobava in montaža akustičnega spuščenega stropa tip Thermatex , iz mineralne plošče, kaširana z absorpcijsko tkanino , po sistemu C, dimenzije plošče so 600x600, debelina 19 mm.</t>
  </si>
  <si>
    <t>POVRŠINSKA OBDELAVA: notranja stran BELA, zunanja ALU CLIP, barva Alu natur oziroma kot obstoječa okna</t>
  </si>
  <si>
    <t>ZUNANJE POLICE: alu - enako kot obstoje</t>
  </si>
  <si>
    <t>NOTRANJE POLICE: tehnični kamen d=2,0 cm, globine do 15 cm.</t>
  </si>
  <si>
    <t>280/180</t>
  </si>
  <si>
    <t xml:space="preserve">Slikanje - popravilo obstoječih pleskanih površin . Upoštevati kitanje in glajenje. </t>
  </si>
  <si>
    <t>Izdelava PID dokumentacije 1%</t>
  </si>
  <si>
    <t>RUŠITVENA DELA</t>
  </si>
  <si>
    <t>Podkonstrukcija iz profilov UD/CD, pritrjena na stropno nosilno konstrukcijo z obešali Nonius in namenskimi pritrdilnimi vijaki/klini za vrsto nosilne konstrukcije, npr. sidrnimi klini za beton</t>
  </si>
  <si>
    <t>Zaščitna plošča Silentboard d = 12,5 mm, stiki fugirani s fugirno maso Safeboard Spachtel</t>
  </si>
  <si>
    <t>Mavčna plošča DFH2IR Diamant d = 12,5 mm, fugirano s fugirno maso Uniflott in armirano s trakom iz steklenih vlaken</t>
  </si>
  <si>
    <t>Zaščitna plošča Safeboard d = 12,5 mm, stiki fugirani s fugirno maso Safeboard Spachtel</t>
  </si>
  <si>
    <t>Mavčne plošče A13 d = 2x 12,5 mm, skupaj 25 mm, stiki fugirani v obeh slojih s fugirno maso Uniflott, stiki drugega sloja armirani s trakom iz steklenih vlaken</t>
  </si>
  <si>
    <t>Alu folija - lepljena</t>
  </si>
  <si>
    <t xml:space="preserve">*  tipska kovinska podkonstrukcija </t>
  </si>
  <si>
    <t xml:space="preserve"> tipska kovinska podkonstrukcija , vmes min. volna KNAUF INS. TP 115 70 mm deb. 10cm ali enakovredno</t>
  </si>
  <si>
    <t>Podkonstrukcija iz profilov UW/CW 50mm</t>
  </si>
  <si>
    <t>Pred pričetkom del mora izvajalec dostaviti v potrditev mapo s tehnično rešitvijo.</t>
  </si>
  <si>
    <t xml:space="preserve">*  načrt stropa z detajli </t>
  </si>
  <si>
    <t>2</t>
  </si>
  <si>
    <t>298/180 - z obokenskim profilom</t>
  </si>
  <si>
    <t xml:space="preserve">Vgradna kaseta za drsna vrata (odpiranje v steno), jekleni podboji BOS, finalno obdelani-barvani v RAL po izboru projektanta. Podboji opremljeni s kvalitetnimi nasadili in vodili. </t>
  </si>
  <si>
    <t>Izdelava, dobava in montaža notranjih dvokrilnih drsnih vrat.</t>
  </si>
  <si>
    <t xml:space="preserve"> KRILO: leseno – perforirana iverka, finalno obdelana s CPL folijo, barva RAL 1012 OPREMA: utopljeni ročaj (mat inox)</t>
  </si>
  <si>
    <t>V3    100210</t>
  </si>
  <si>
    <t xml:space="preserve">Montaža obstoječih demontiranih vrat, popravilo in novo barvanje v enaki barvi, kot obstoječa vrata na hodniku. Obstoječa ključavnicain nova tesnila.    barva: krilo rdeča, podboj črna barva /obstoječe/. Poseg izveden zaradi zagotavljanj  oblikovalske kontinuitete obstoječe arhitekture.   </t>
  </si>
  <si>
    <t>V2 110/270</t>
  </si>
  <si>
    <t>V1 120/270</t>
  </si>
  <si>
    <t xml:space="preserve">Zvočna zaščita 37 dB.  </t>
  </si>
  <si>
    <t>Spoji so tesnjeni z visoko kakovostno eno komponentno poliuretansko trajno elastomerno tesnilno maso.</t>
  </si>
  <si>
    <t>Vrata iz eluksiranih profilov. Robovi vrat so gladki in zaobljeni.  Osnovna konstrukcija vrat je iz aluminijastih profilov, polnilo - lepljeno kaljeno steklo brez zahtev po toplotni prehodnosti.</t>
  </si>
  <si>
    <t xml:space="preserve">Zapiranje krila in tesnjenje agotovljeno s trajnimi nevidnimi permanentnimi magneti. </t>
  </si>
  <si>
    <t>V4 80/210</t>
  </si>
  <si>
    <t>Pohištvo</t>
  </si>
  <si>
    <t>Na stiku stene in stropa izvesti zaokrožnico r= 10 cm.</t>
  </si>
  <si>
    <t>V5 80/210</t>
  </si>
  <si>
    <t>FASADNA STENA</t>
  </si>
  <si>
    <t>Sestava zgoraj:2 x vodoodporna mavčna plošča, parna zapora, kamena volna 20 cm,Knauf Aquapanel plošča 2,0 cm do obstoječe fasadne maske zgoraj</t>
  </si>
  <si>
    <t>10 cm, 2 x lepilna malta z armirno mrežico, tankoslojni zaključni fasadni sloj (vodoodbojni)</t>
  </si>
  <si>
    <t>Sestava spodaj; 2 x vodoodporna mavčna plošča, parna zapora, kamena volna 20 cm,Knauf Aquapanel plošča 2,0 cm, HI - bitumenski trak spojen s spodnjo h.i.,  TI - XPS</t>
  </si>
  <si>
    <t>Izdelava zunanje fasadne stene s fasadnimi profili 20 cm z vsemi potrebnimi pritrdili in ojačitvami, rastrom za montažo oken…</t>
  </si>
  <si>
    <r>
      <t>Suhomontažne stene so izdelane iz mavčno kartonskih plošč izdelanih po proizvodni no</t>
    </r>
    <r>
      <rPr>
        <sz val="12"/>
        <color indexed="8"/>
        <rFont val="Arial Narrow"/>
        <family val="2"/>
        <charset val="238"/>
      </rPr>
      <t>rmi EN 520, razred gorljivosti A2 po EN 13501-1, paropropustnost po EN 12524, toplotna prevodnost po EN 12524 W.</t>
    </r>
  </si>
  <si>
    <r>
      <t>Dilatacije</t>
    </r>
    <r>
      <rPr>
        <sz val="12"/>
        <color indexed="8"/>
        <rFont val="Arial Narrow"/>
        <family val="2"/>
        <charset val="238"/>
      </rPr>
      <t xml:space="preserve"> so predvidene na stikih predelnih z nosilno konstrukcijo. Namenjene so premoščanju gibanja (premikov) na gradbenih spojih</t>
    </r>
  </si>
  <si>
    <r>
      <t>Priključne fuge pri betonskih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 V načel</t>
    </r>
    <r>
      <rPr>
        <sz val="12"/>
        <color indexed="8"/>
        <rFont val="Arial Narrow"/>
        <family val="2"/>
        <charset val="238"/>
      </rPr>
      <t>u velja, da mora biti tesnilna masa sposobna prenesti pomike najmanj 0,1% etažne višine.</t>
    </r>
  </si>
  <si>
    <r>
      <t xml:space="preserve">V ceni za m2 vseh sten je upoštevati, da je  do višine 10 cm nad finalnim podom (skupna višina do bet. plošče je ca 25 cm), obloga samo z enojno MK ploščo za kasnejšo izvedbo poglobljene kotne letve v tlaku, spodnji rob MK  plošče je zaščiten s tpskim profilom. </t>
    </r>
    <r>
      <rPr>
        <b/>
        <sz val="12"/>
        <color indexed="8"/>
        <rFont val="Arial Narrow"/>
        <family val="2"/>
        <charset val="238"/>
      </rPr>
      <t>(Glej detajl!)</t>
    </r>
  </si>
  <si>
    <r>
      <t xml:space="preserve">Izdelava predelnih sten </t>
    </r>
    <r>
      <rPr>
        <b/>
        <sz val="12"/>
        <rFont val="Arial Narrow"/>
        <family val="2"/>
        <charset val="238"/>
      </rPr>
      <t>S3</t>
    </r>
    <r>
      <rPr>
        <sz val="12"/>
        <rFont val="Arial Narrow"/>
        <family val="2"/>
        <charset val="238"/>
      </rPr>
      <t xml:space="preserve"> deb. 15 cm zvočne izolativnosti Rw = (min)=52dB,konstr. višine do 3,00 m</t>
    </r>
  </si>
  <si>
    <r>
      <t xml:space="preserve">Gladke plošče v beli barvi, z poglobljenim ( VT 24) , se položijo v belo kovinsko podkonstrukcijo širine 24 ali 15 mm. Robni profil je 19/24 mm. Višina spusta stropa  je okoli 50 </t>
    </r>
    <r>
      <rPr>
        <u/>
        <sz val="12"/>
        <rFont val="Arial Narrow"/>
        <family val="2"/>
        <charset val="238"/>
      </rPr>
      <t xml:space="preserve"> </t>
    </r>
    <r>
      <rPr>
        <sz val="12"/>
        <rFont val="Arial Narrow"/>
        <family val="2"/>
        <charset val="238"/>
      </rPr>
      <t xml:space="preserve">cm. </t>
    </r>
  </si>
  <si>
    <r>
      <t>Plošče imajo poprečno absorpcijo zvoka α</t>
    </r>
    <r>
      <rPr>
        <vertAlign val="subscript"/>
        <sz val="12"/>
        <rFont val="Arial Narrow"/>
        <family val="2"/>
        <charset val="238"/>
      </rPr>
      <t>w</t>
    </r>
    <r>
      <rPr>
        <sz val="12"/>
        <rFont val="Arial Narrow"/>
        <family val="2"/>
        <charset val="238"/>
      </rPr>
      <t xml:space="preserve"> = 0,95 po EN ISO 11654.</t>
    </r>
  </si>
  <si>
    <r>
      <t>Vzdolžna zvočna izolirnost stropa je  D</t>
    </r>
    <r>
      <rPr>
        <vertAlign val="subscript"/>
        <sz val="12"/>
        <rFont val="Arial Narrow"/>
        <family val="2"/>
        <charset val="238"/>
      </rPr>
      <t>n,c,w</t>
    </r>
    <r>
      <rPr>
        <sz val="12"/>
        <rFont val="Arial Narrow"/>
        <family val="2"/>
        <charset val="238"/>
      </rPr>
      <t xml:space="preserve"> = 26 dB po EN 20140-9.</t>
    </r>
  </si>
  <si>
    <r>
      <rPr>
        <b/>
        <sz val="12"/>
        <rFont val="Arial Narrow"/>
        <family val="2"/>
        <charset val="238"/>
      </rPr>
      <t>EC izjave o skladnosti</t>
    </r>
    <r>
      <rPr>
        <sz val="12"/>
        <rFont val="Arial Narrow"/>
        <family val="2"/>
        <charset val="238"/>
      </rPr>
      <t xml:space="preserve">, da zunanji toplotnoizolacijski </t>
    </r>
    <r>
      <rPr>
        <b/>
        <sz val="12"/>
        <rFont val="Arial Narrow"/>
        <family val="2"/>
        <charset val="238"/>
      </rPr>
      <t xml:space="preserve">sistem </t>
    </r>
    <r>
      <rPr>
        <sz val="12"/>
        <rFont val="Arial Narrow"/>
        <family val="2"/>
        <charset val="238"/>
      </rPr>
      <t xml:space="preserve">z ometom, </t>
    </r>
    <r>
      <rPr>
        <b/>
        <sz val="12"/>
        <rFont val="Arial Narrow"/>
        <family val="2"/>
        <charset val="238"/>
      </rPr>
      <t>skladen z</t>
    </r>
    <r>
      <rPr>
        <sz val="12"/>
        <rFont val="Arial Narrow"/>
        <family val="2"/>
        <charset val="238"/>
      </rPr>
      <t xml:space="preserve"> zahtevami evropskega tehničnega soglasja </t>
    </r>
    <r>
      <rPr>
        <b/>
        <sz val="12"/>
        <rFont val="Arial Narrow"/>
        <family val="2"/>
        <charset val="238"/>
      </rPr>
      <t>ETA</t>
    </r>
  </si>
  <si>
    <r>
      <rPr>
        <b/>
        <sz val="12"/>
        <rFont val="Arial Narrow"/>
        <family val="2"/>
        <charset val="238"/>
      </rPr>
      <t>Pisna garancija</t>
    </r>
    <r>
      <rPr>
        <sz val="12"/>
        <rFont val="Arial Narrow"/>
        <family val="2"/>
        <charset val="238"/>
      </rPr>
      <t xml:space="preserve"> </t>
    </r>
    <r>
      <rPr>
        <b/>
        <sz val="12"/>
        <rFont val="Arial Narrow"/>
        <family val="2"/>
        <charset val="238"/>
      </rPr>
      <t>za certificiran fasadni</t>
    </r>
    <r>
      <rPr>
        <sz val="12"/>
        <rFont val="Arial Narrow"/>
        <family val="2"/>
        <charset val="238"/>
      </rPr>
      <t xml:space="preserve"> sistem v dobi minimalno </t>
    </r>
    <r>
      <rPr>
        <b/>
        <sz val="12"/>
        <rFont val="Arial Narrow"/>
        <family val="2"/>
        <charset val="238"/>
      </rPr>
      <t>10 let</t>
    </r>
    <r>
      <rPr>
        <sz val="12"/>
        <rFont val="Arial Narrow"/>
        <family val="2"/>
        <charset val="238"/>
      </rPr>
      <t>, iz strani proizvajalca fasadnega sistema</t>
    </r>
  </si>
  <si>
    <r>
      <rPr>
        <b/>
        <sz val="12"/>
        <rFont val="Arial Narrow"/>
        <family val="2"/>
        <charset val="238"/>
      </rPr>
      <t>Toplotnoizolacijski sistem mora</t>
    </r>
    <r>
      <rPr>
        <sz val="12"/>
        <rFont val="Arial Narrow"/>
        <family val="2"/>
        <charset val="238"/>
      </rPr>
      <t xml:space="preserve"> </t>
    </r>
    <r>
      <rPr>
        <b/>
        <sz val="12"/>
        <rFont val="Arial Narrow"/>
        <family val="2"/>
        <charset val="238"/>
      </rPr>
      <t>dosegati zahteve požarnega razreda C-s2, d0</t>
    </r>
  </si>
  <si>
    <r>
      <rPr>
        <b/>
        <sz val="12"/>
        <rFont val="Arial Narrow"/>
        <family val="2"/>
        <charset val="238"/>
      </rPr>
      <t>Toplotnoizolacijski sistem</t>
    </r>
    <r>
      <rPr>
        <sz val="12"/>
        <rFont val="Arial Narrow"/>
        <family val="2"/>
        <charset val="238"/>
      </rPr>
      <t xml:space="preserve"> s proizvodi iz mineralne volne (</t>
    </r>
    <r>
      <rPr>
        <b/>
        <sz val="12"/>
        <rFont val="Arial Narrow"/>
        <family val="2"/>
        <charset val="238"/>
      </rPr>
      <t>MW</t>
    </r>
    <r>
      <rPr>
        <sz val="12"/>
        <rFont val="Arial Narrow"/>
        <family val="2"/>
        <charset val="238"/>
      </rPr>
      <t xml:space="preserve">) , mora </t>
    </r>
    <r>
      <rPr>
        <b/>
        <sz val="12"/>
        <rFont val="Arial Narrow"/>
        <family val="2"/>
        <charset val="238"/>
      </rPr>
      <t>dosegati zahteve požarnega razreda A2 - s1, d0</t>
    </r>
  </si>
  <si>
    <r>
      <rPr>
        <b/>
        <sz val="12"/>
        <rFont val="Arial Narrow"/>
        <family val="2"/>
        <charset val="238"/>
      </rPr>
      <t>Izračun obtežbe vetra</t>
    </r>
    <r>
      <rPr>
        <sz val="12"/>
        <rFont val="Arial Narrow"/>
        <family val="2"/>
        <charset val="238"/>
      </rPr>
      <t xml:space="preserve"> v skladu z (</t>
    </r>
    <r>
      <rPr>
        <b/>
        <sz val="12"/>
        <rFont val="Arial Narrow"/>
        <family val="2"/>
        <charset val="238"/>
      </rPr>
      <t>EN 1991 Eurocode 1 Actions</t>
    </r>
    <r>
      <rPr>
        <sz val="12"/>
        <rFont val="Arial Narrow"/>
        <family val="2"/>
        <charset val="238"/>
      </rPr>
      <t xml:space="preserve"> ) in določitev sheme sidranja fasadnega sistema </t>
    </r>
  </si>
  <si>
    <r>
      <rPr>
        <b/>
        <sz val="12"/>
        <rFont val="Arial Narrow"/>
        <family val="2"/>
        <charset val="238"/>
      </rPr>
      <t>Pisna garancija</t>
    </r>
    <r>
      <rPr>
        <sz val="12"/>
        <rFont val="Arial Narrow"/>
        <family val="2"/>
        <charset val="238"/>
      </rPr>
      <t xml:space="preserve"> </t>
    </r>
    <r>
      <rPr>
        <b/>
        <sz val="12"/>
        <rFont val="Arial Narrow"/>
        <family val="2"/>
        <charset val="238"/>
      </rPr>
      <t>na kvaliteto izvedenih del</t>
    </r>
    <r>
      <rPr>
        <sz val="12"/>
        <rFont val="Arial Narrow"/>
        <family val="2"/>
        <charset val="238"/>
      </rPr>
      <t xml:space="preserve">  v dobi minimalno </t>
    </r>
    <r>
      <rPr>
        <b/>
        <sz val="12"/>
        <rFont val="Arial Narrow"/>
        <family val="2"/>
        <charset val="238"/>
      </rPr>
      <t>5 let</t>
    </r>
    <r>
      <rPr>
        <sz val="12"/>
        <rFont val="Arial Narrow"/>
        <family val="2"/>
        <charset val="238"/>
      </rPr>
      <t>, iz strani izvajalca fasaderskih del</t>
    </r>
  </si>
  <si>
    <t>5a</t>
  </si>
  <si>
    <t>5b</t>
  </si>
  <si>
    <t>Vsa dela zajeta v poglavjui Montažne stene, postavka 5a in 5b.</t>
  </si>
  <si>
    <t>Izvedba samorazlivnega epoksi tlaka 2.5mm, kompletno z vsemi preddeli in pomožnimi deli. Tip in barva tlaka po izbiri investitorja oz. arhitekta. Upoštevana je tudi izvedba stenskega zaključka (zaokrožnica) višine 10 cm.</t>
  </si>
  <si>
    <t>* mikroarmiran bet. estrih deb. 8 cm</t>
  </si>
  <si>
    <t>* plošče iz XPS-a, npr. FIBRAN 300-I deb. 20 cm (ali enakovredno)</t>
  </si>
  <si>
    <t>Izdelava podloge za tlake na delu razširitve :</t>
  </si>
  <si>
    <t>Izdelava - popravilo strehe v sestavi:  parna zapora, XSP d=5cm, termo izolacija v naklonu, filc, Sikaplan SGmA 1.8 oziroma enakovredno</t>
  </si>
  <si>
    <t>Izdelava stika strehe z fasado: kaširana pločevina in Sika tesnilni trak.</t>
  </si>
  <si>
    <t>Demontaža luči z predajo le teh tehnični službi UKC. Ocena</t>
  </si>
  <si>
    <t xml:space="preserve">Demontaža vrat O1, spravilo, barvanje in priprava za kasnejšo montažo . Barvanje zajeto v mizarskih delih. </t>
  </si>
  <si>
    <t>Kosov: 1</t>
  </si>
  <si>
    <t>Prostori: LAF (1)</t>
  </si>
  <si>
    <t>O1 - Omara (visoka)</t>
  </si>
  <si>
    <t>Kosov: 2</t>
  </si>
  <si>
    <t>Prostori: kabinet (1,3)</t>
  </si>
  <si>
    <t xml:space="preserve"> Tripartitna omara s predali, sestavljena iz mediapan plošč (1-2cm), v svetlo zeleni in blagi bež barvi (RAL 6019, RAL 1015). Podnožje zaključeno z RF pločevino (316 C).</t>
  </si>
  <si>
    <t xml:space="preserve"> Protiprašno tesnenje, odpiranje na izmet in magnetno zapiranje.</t>
  </si>
  <si>
    <t>Prostori: LAF (2)</t>
  </si>
  <si>
    <t>Pult 60X324 isto kot LAF 1</t>
  </si>
  <si>
    <t>Pult 60/130 isto kot LAF 1</t>
  </si>
  <si>
    <t>O2 - Omara (nizka)</t>
  </si>
  <si>
    <t>Prostori: kabinet (1,2)</t>
  </si>
  <si>
    <t xml:space="preserve"> Nižja omara iz mediapan plošč (1-2cm), v svetlo zeleni in blagi bež barvi (RAL 6019, RAL 1015). Podnožje zaključeno z RF pločevino (316 C).</t>
  </si>
  <si>
    <t>O3 - Omara (zaščitna oblačila)</t>
  </si>
  <si>
    <t>Prostori: preoblačilnica</t>
  </si>
  <si>
    <t>Prostori: kabinet (1,2,3)</t>
  </si>
  <si>
    <t xml:space="preserve"> Miza sestavljena iz mediapan plošč (1-2 cm), v svetlo zeleni in blagi bež barvi (RAL 6019, RAL 1015). Podnožje zaključeno z RF pločevino (316 C).</t>
  </si>
  <si>
    <t>Prostori: priprava</t>
  </si>
  <si>
    <t>M1 - Pisalna miza 140/70</t>
  </si>
  <si>
    <t>- Pult je sestavljen iz mediapan plošč (police d=10mm, ohišje d=25mm, zgornja plošča d=28mm, zgornji/spodnji zaključek police nad pultom d=28mm)</t>
  </si>
  <si>
    <t xml:space="preserve">- Pult je obložen z RF pločevino (316 L) in zaključen 3cm globoko pod ploščo oz. s stensko zaščitno pločevino. </t>
  </si>
  <si>
    <t xml:space="preserve">- Barve: svetlo zelena (RAL 6019) in blaga bež (RAL 1015). </t>
  </si>
  <si>
    <t>- Podnožje zaključeno z RF pločevino (316 L).</t>
  </si>
  <si>
    <t>- Protiprašno tesnenje z gumi tesnilom, odpiranje na izmet, magnetno zapiranje.</t>
  </si>
  <si>
    <t>- Nad pultom poteka parapetni kanal (npr. AT 123/55, vtičnice s pokrovčkom).</t>
  </si>
  <si>
    <t>PP  pult  znotraj pravokotnika 500/230 cm, širine 70 cm</t>
  </si>
  <si>
    <t>kromirano podnožje</t>
  </si>
  <si>
    <t>gumi kolesa</t>
  </si>
  <si>
    <t>nastavljiva ledvena opora</t>
  </si>
  <si>
    <t>plinski dvižnik</t>
  </si>
  <si>
    <t>asinhrona nastavitev sedišča in hrbtišča</t>
  </si>
  <si>
    <t>nastavljivo sedišče po višini in naklonu</t>
  </si>
  <si>
    <t>nastavljivo hrbtišče po višini click up-down in naklonu</t>
  </si>
  <si>
    <t>močnejši mehanizem H</t>
  </si>
  <si>
    <r>
      <t>ograja cca 40m</t>
    </r>
    <r>
      <rPr>
        <b/>
        <sz val="12"/>
        <color indexed="10"/>
        <rFont val="Arial Narrow"/>
        <family val="2"/>
        <charset val="238"/>
      </rPr>
      <t>'</t>
    </r>
  </si>
  <si>
    <r>
      <t xml:space="preserve">Dobava in vgrajevanje betona C25/30, XC2 v armirane vidne </t>
    </r>
    <r>
      <rPr>
        <b/>
        <sz val="12"/>
        <color indexed="8"/>
        <rFont val="Arial Narrow"/>
        <family val="2"/>
        <charset val="238"/>
      </rPr>
      <t>stene svetlobnih jaškov</t>
    </r>
    <r>
      <rPr>
        <sz val="12"/>
        <color indexed="8"/>
        <rFont val="Arial Narrow"/>
        <family val="2"/>
        <charset val="238"/>
      </rPr>
      <t xml:space="preserve"> v kleti preseka 0,12-0,20 m3/m2</t>
    </r>
  </si>
  <si>
    <r>
      <t>Dobava in vgrajevanje vodonepropustnega betona C30/37  v armirane temelje, ploščo in</t>
    </r>
    <r>
      <rPr>
        <b/>
        <sz val="12"/>
        <color indexed="8"/>
        <rFont val="Arial Narrow"/>
        <family val="2"/>
        <charset val="238"/>
      </rPr>
      <t xml:space="preserve"> stene vodnega zbiralnika.</t>
    </r>
  </si>
  <si>
    <r>
      <t xml:space="preserve">Izdelava predelnih sten </t>
    </r>
    <r>
      <rPr>
        <b/>
        <sz val="12"/>
        <rFont val="Arial Narrow"/>
        <family val="2"/>
        <charset val="238"/>
      </rPr>
      <t xml:space="preserve">S1 </t>
    </r>
    <r>
      <rPr>
        <sz val="12"/>
        <rFont val="Arial Narrow"/>
        <family val="2"/>
        <charset val="238"/>
      </rPr>
      <t>deb. 15 cm zvočne izolativnosti Rw = (min)=52dB, S SEVALNO ZAŠČITO ENAKO 0,3mm svinčene (Pb) obloge,konstr. višine do 3,00 m</t>
    </r>
  </si>
  <si>
    <r>
      <t xml:space="preserve">Izdelava predelnih sten </t>
    </r>
    <r>
      <rPr>
        <b/>
        <sz val="12"/>
        <rFont val="Arial Narrow"/>
        <family val="2"/>
        <charset val="238"/>
      </rPr>
      <t>S2</t>
    </r>
    <r>
      <rPr>
        <sz val="12"/>
        <rFont val="Arial Narrow"/>
        <family val="2"/>
        <charset val="238"/>
      </rPr>
      <t xml:space="preserve"> deb. 10 cm, , S SEVALNO ZAŠČITO ENAKO 0,3mm svinčene (Pb) obloge,konstr. višine do 3,00 m</t>
    </r>
  </si>
  <si>
    <t>Izdelava dodatne zaščitne obloge na obstoječih stenah S4 S SEVALNO ZAŠČITO ENAKO 0,3mm svinčene (Pb) obloge,konstr. višine do 3,00 m. Potrebno preveriti obstoječi sistem zaščite.</t>
  </si>
  <si>
    <r>
      <t>Slikanje betonskih sten ter sten iz mavčnih plošč z barvo odporno na medicinska čistila, dezinfekcijska sredstav, antialergična  (</t>
    </r>
    <r>
      <rPr>
        <b/>
        <sz val="12"/>
        <color indexed="8"/>
        <rFont val="Arial Narrow"/>
        <family val="2"/>
        <charset val="238"/>
      </rPr>
      <t>npr. Lateks Mat-bela ali enakovredno</t>
    </r>
    <r>
      <rPr>
        <sz val="12"/>
        <color indexed="8"/>
        <rFont val="Arial Narrow"/>
        <family val="2"/>
        <charset val="238"/>
      </rPr>
      <t>)  s predhodnim min. 2x kitanjem in gladenjem površin ter oplesk z osnovno barvo</t>
    </r>
  </si>
  <si>
    <r>
      <t>Slikanje stropa iz mavčnih plošč z barvo odporno na medicinska čistila, dezinfekcijska sredstav, antialergična  (</t>
    </r>
    <r>
      <rPr>
        <b/>
        <sz val="12"/>
        <color indexed="8"/>
        <rFont val="Arial Narrow"/>
        <family val="2"/>
        <charset val="238"/>
      </rPr>
      <t>npr. Lateks Mat-bela ali enakovredno</t>
    </r>
    <r>
      <rPr>
        <sz val="12"/>
        <color indexed="8"/>
        <rFont val="Arial Narrow"/>
        <family val="2"/>
        <charset val="238"/>
      </rPr>
      <t>)  s predhodnim min. 2x kitanjem in gladenjem površin ter oplesk z osnovno barvo</t>
    </r>
  </si>
  <si>
    <t>M2 - Miza ob predajni komori 120/80 - ocena</t>
  </si>
  <si>
    <t>125 /100</t>
  </si>
  <si>
    <t>Obnova prostorov radiološke lekarne UKC</t>
  </si>
  <si>
    <t>UKC Ljubljana, Pisarna za inv. projekte, Zaloška 14, Ljubljana</t>
  </si>
  <si>
    <t>Dobava in montaža stenskih RF disperzijev za razne potrebščine kot npr.: https://www.cleanroomshop.com/cleanroom-furniture/stainless-steel-shelving-storage-transport/product-dispensers.html</t>
  </si>
  <si>
    <t>POPIS GOI dela</t>
  </si>
  <si>
    <t>PROJEKTANTSKI POPIS MATERIALA IN DEL</t>
  </si>
  <si>
    <t>JAKI TOK DOBAVA IN MONTAŽA</t>
  </si>
  <si>
    <t>zap. št.</t>
  </si>
  <si>
    <t>postavka</t>
  </si>
  <si>
    <t>količina</t>
  </si>
  <si>
    <t>SVETILKE</t>
  </si>
  <si>
    <t>Svetilka S1 Intralighting Alkon R RPR 5900 lm 53W 840</t>
  </si>
  <si>
    <t>Svetilka S1 Intralighting Alkon R RPR 5900 lm 53W 840 z modulom varnostne razsvetljave avtonomije 3h</t>
  </si>
  <si>
    <t>Svetilka S2 Intralighting Alkon R RPR 3550 lm 30W 840</t>
  </si>
  <si>
    <t>Svetilka S2 Intralighting Alkon R RPR 3550 lm 30W 840  z modulom varnostne razsvetljave avtonomije 3h</t>
  </si>
  <si>
    <t>Svetilka S3 Intralighting Demi RV HMP 3600 lm 31 W 840</t>
  </si>
  <si>
    <t>Svetilka S3 Intralighting Demi RV HMP 3600 lm 31 W 840 z modulom varnostne razsvetljave avtonomije 3h</t>
  </si>
  <si>
    <t>Svetilka varnostna 11W z Akumolatorjem avtonomije 3h</t>
  </si>
  <si>
    <t>SKUPAJ SVETILKE</t>
  </si>
  <si>
    <t>RAZSVETLJAVA</t>
  </si>
  <si>
    <t>Izpusti za svetilke ( kabel se zaključi na zaščitne sponke [L,N,Pe]:</t>
  </si>
  <si>
    <t xml:space="preserve"> - stropna ali stenska</t>
  </si>
  <si>
    <t>Tesnenje svetilk S1 in S2 pri montaži. Svetilke morajo biti zrakotesne 50ps</t>
  </si>
  <si>
    <t>Nepredvidena dodatna dela pri montaži svetilk, po dogovoru z odgovornim nadzornim organom in z vpisom v gradbeni dnevnik, obračunana po dejanskih vgrajenih količinah, ocenjeno</t>
  </si>
  <si>
    <t>%</t>
  </si>
  <si>
    <t>Drobni nespecificirani material, transportni in manipulativni stroški, funkcionalni preizkus vseh tokokrogov in delovanja zaščitnih sistemov</t>
  </si>
  <si>
    <t>SKUPAJ RAZSVETLJAVA</t>
  </si>
  <si>
    <t>INSTALACIJSKI MATERIAL</t>
  </si>
  <si>
    <t xml:space="preserve">Kabel s Cu vodniki HalogenFree- 1 kV položen v cevi </t>
  </si>
  <si>
    <t>NHXMH-J 5x25mm2</t>
  </si>
  <si>
    <t>NHXMH-J 5x16mm2</t>
  </si>
  <si>
    <t>NHXMH-J 5x6mm2</t>
  </si>
  <si>
    <t xml:space="preserve">Kabel s Cu vodniki HalogenFree- 0,5 kV položen v cevi </t>
  </si>
  <si>
    <t>NHXMH-J  3 x 1.5mm2</t>
  </si>
  <si>
    <t>NHXMH-J  4 x 1.5mm2</t>
  </si>
  <si>
    <t>NHXMH-J  5 x 1.5mm2</t>
  </si>
  <si>
    <t>NHXMH-J  3 x 2.5mm2</t>
  </si>
  <si>
    <t>Signalno - komunikacijski kabli HalogenFreepoloženi v cevi:</t>
  </si>
  <si>
    <t>J-H(St)H 2x0,8mm2</t>
  </si>
  <si>
    <t>Instalacijska plastična gibljiva rebrasta cev, položena v  zid, komplet z dozami in pritrdilnim materialom - HalogenFree</t>
  </si>
  <si>
    <t>fi 16</t>
  </si>
  <si>
    <t>fi 23</t>
  </si>
  <si>
    <t>fi 32</t>
  </si>
  <si>
    <t>Podometno stikalo modul- kot TEM, 250V, 10A, komplet z ustrezno dozo, montažnim in končnim okvirjem - dobava in montaža</t>
  </si>
  <si>
    <t xml:space="preserve">navadno </t>
  </si>
  <si>
    <t>menjalno</t>
  </si>
  <si>
    <t>križno</t>
  </si>
  <si>
    <t>tipka za odpiranje vrat</t>
  </si>
  <si>
    <t>Stikalni tablo z 12 stikali</t>
  </si>
  <si>
    <t>Podometna vtičnica modul, komplet z ustrezno dozo, montažnim in končnim okvirjem. Vtičnice morajo imeti blokado enojnega vtika. Kot TEM</t>
  </si>
  <si>
    <t>250V, 16A, 1P+N+PE BELA</t>
  </si>
  <si>
    <t>Vtičnica šuko za montažo v parapetni kanal</t>
  </si>
  <si>
    <t>250V, 16A, 1P+N+PE - Dvojna BELA</t>
  </si>
  <si>
    <t>250V, 16A, 1P+N+PE - Trojna RDEČA</t>
  </si>
  <si>
    <t>250V, 16A, 1P+N+PE - Trojna ZELENA</t>
  </si>
  <si>
    <t>Priključki</t>
  </si>
  <si>
    <t>230V, 16A, 1P+N+PE - Vrata UPS</t>
  </si>
  <si>
    <t>230V, 16A, 1P+N+PE - DEA</t>
  </si>
  <si>
    <t>400V, 20A, 3P+N+PE - Klimat</t>
  </si>
  <si>
    <t>230V, 16A, 2P+N+PE - Lopute</t>
  </si>
  <si>
    <t>Tipala Klinata</t>
  </si>
  <si>
    <t>Pogoni Strojnega Postroja</t>
  </si>
  <si>
    <t>Podometna doza za izenačevanje potencialov, komplet s Cu zbiralko in pritrdilnim materialom - dobava in montaža (DIP)</t>
  </si>
  <si>
    <t>Vodnik P-Y za izenačevanje potencialov in povezavo kovinskih mas, položen prosto ali uvlečen v predhodno položene instalacijske cevi</t>
  </si>
  <si>
    <t xml:space="preserve"> - P/F-Y  6 (HO7Z-K)</t>
  </si>
  <si>
    <t xml:space="preserve"> - P/F-Y 10 (HO7Z-K)</t>
  </si>
  <si>
    <t xml:space="preserve"> - P/F-Y 16 (HO7Z-K)</t>
  </si>
  <si>
    <t>Povezava kovinskih mas z vodnikom za izenačevanje potencialov, komplet z ustreznimi objemkami in pritrdilnim materialom</t>
  </si>
  <si>
    <t>-z vijačenjem</t>
  </si>
  <si>
    <t>Podometna razvodna doza, komplet z uvodnicami in pritrdilnim priborom za v beton ali zidano steno - dobava in montaža</t>
  </si>
  <si>
    <t xml:space="preserve"> - fi 68 mm</t>
  </si>
  <si>
    <t xml:space="preserve"> - fi 78 mm</t>
  </si>
  <si>
    <t>Tesnenje cevi elektroinstalacij v zrakotesnih prostorih</t>
  </si>
  <si>
    <t>Tesnilna masa oz. požarna malta oz. požarne vraćke za tesnenje prebojev skozi požarne sektorje</t>
  </si>
  <si>
    <t>Parapetni kanal dim 178x65mm s pregrado</t>
  </si>
  <si>
    <t>Kabelska polica skupaj s konzolami in pritrdilnim materialom</t>
  </si>
  <si>
    <t>PK100</t>
  </si>
  <si>
    <t>PK200</t>
  </si>
  <si>
    <t>16.</t>
  </si>
  <si>
    <t>Demontaža obstoječih elektroinstalacij in odvoz na deponijo</t>
  </si>
  <si>
    <t>Nepredvidena dodatna dela pri montaži po dogovoru z odgovornim nadzornim organom in z vpisom v gradbeni dnevnik, obračunana po dejanskih vgrajenih količinah, ocenjeno</t>
  </si>
  <si>
    <t>SKUPAJ INSTALACIJSKI MATERIAL</t>
  </si>
  <si>
    <t>RAZDELILCI</t>
  </si>
  <si>
    <t>Dobava in montaža nadometne razdelilne omare R-RAD. dim 600x2000x250mm. Omara mora imeti pregrade za Mrežni/Agregatski/UPS del. V razdelilec se vgradi sledeča oprema:</t>
  </si>
  <si>
    <t xml:space="preserve"> - omara po opisu - 1 kos</t>
  </si>
  <si>
    <t>Mrežni del</t>
  </si>
  <si>
    <t xml:space="preserve"> - glavno stikalo 63A, 3p  - 1kos</t>
  </si>
  <si>
    <t xml:space="preserve"> - odvodnik prenapetosto PROTEC-C - 4kos</t>
  </si>
  <si>
    <t xml:space="preserve"> - enopolni instalacisjki odklopnik 10A,1p,B - 6 kos</t>
  </si>
  <si>
    <t xml:space="preserve"> - enopolni instalacisjki odklopnik 16A,1p,C -  17 kos</t>
  </si>
  <si>
    <t xml:space="preserve"> - tropolni instalacisjki odklopnik 16A,3p,C -  1 kos</t>
  </si>
  <si>
    <t xml:space="preserve"> - tropolni instalacisjki odklopnik 20A,3p,C -  1 kos</t>
  </si>
  <si>
    <t xml:space="preserve"> - N zbiralka</t>
  </si>
  <si>
    <t xml:space="preserve"> - Pe zbiralka</t>
  </si>
  <si>
    <t xml:space="preserve"> - vezni in pritrdilni  material, prizkus</t>
  </si>
  <si>
    <t>SKUPAJ</t>
  </si>
  <si>
    <t>Agregatski del</t>
  </si>
  <si>
    <t xml:space="preserve"> - glavno stikalo 40A, 3p  - 1kos</t>
  </si>
  <si>
    <t xml:space="preserve"> - enopolni instalacisjki odklopnik 16A,1p,C -  18 kos</t>
  </si>
  <si>
    <t>UPS del</t>
  </si>
  <si>
    <t xml:space="preserve"> - glavno stikalo 25A, 3p  - 1kos</t>
  </si>
  <si>
    <t xml:space="preserve"> - enopolni instalacisjki odklopnik 10A,1p,B - 17 kos</t>
  </si>
  <si>
    <t>Odklop obstoječih tokokrogov v obstoječem razdelilcu in priprava odvodov za novi razdelilec R-RAD. Mreža/Agregat/UPS (3x50A, 3x35A, 3x20A)</t>
  </si>
  <si>
    <t>SKUPAJ OMARE</t>
  </si>
  <si>
    <t>OPOMBA</t>
  </si>
  <si>
    <t>Za vse postavke velja dobava in montaža.</t>
  </si>
  <si>
    <t>SKUPAJ JAKI TOK</t>
  </si>
  <si>
    <t>TELEFONIJA, PC INSTALACIJA DOBAVA IN MONTAŽA</t>
  </si>
  <si>
    <t>Signalno komunikacijski kabel:</t>
  </si>
  <si>
    <t>UTP cat. 6 HalogenFree</t>
  </si>
  <si>
    <t>Instalacijska trda plastična gibljiva rebrasta cev, položena v  zid, komplet z dozami in pritrdilnim materialom</t>
  </si>
  <si>
    <t>RB 16</t>
  </si>
  <si>
    <t>Komunikacijska vtičnica, UTP RJ45, kat.6e,
s protiprašno zaščito nadometna</t>
  </si>
  <si>
    <t>Komunikacijska vtičnica, UTP RJ45, kat.6e,
s protiprašno zaščito montirana v parapetni kanal</t>
  </si>
  <si>
    <t>Demontaža obstoječih instalacij telefinije in PC in odvoz na deponijo</t>
  </si>
  <si>
    <t>OMARE</t>
  </si>
  <si>
    <t>Obstoječe komunikacijsko vozlišče</t>
  </si>
  <si>
    <t xml:space="preserve"> - patch panel 24 port - 1kos</t>
  </si>
  <si>
    <t xml:space="preserve"> - patch panel 12 port - 1kos</t>
  </si>
  <si>
    <t xml:space="preserve"> - organizator kablov - 1kos</t>
  </si>
  <si>
    <t xml:space="preserve"> - zaključevanje UTP cat 6. Kablov 27</t>
  </si>
  <si>
    <t>SKUPAJ TELEFONIJA, PC</t>
  </si>
  <si>
    <t>Opis postavke</t>
  </si>
  <si>
    <t>JAVLJANJE POŽARA - DOBAVA IN MONTAŽA</t>
  </si>
  <si>
    <t>Požarna centrala je obstoječa</t>
  </si>
  <si>
    <t>Optični javljalnik dima - s podnožjem</t>
  </si>
  <si>
    <t>Optični javljalnik dima za dvojni strop - s podnožjem in indikatorjem</t>
  </si>
  <si>
    <t xml:space="preserve">Vhodni/Izhodni modul (1x/1x) </t>
  </si>
  <si>
    <t>Vzorčna Komora</t>
  </si>
  <si>
    <t>Sirena</t>
  </si>
  <si>
    <t xml:space="preserve"> Dobava doze  in vezava elektronike, vmesnikov in krmilnih  relejev </t>
  </si>
  <si>
    <t>Označevanje javljalnikov in siren po SIST 1013 velikosti 10x10cm</t>
  </si>
  <si>
    <t>Označevanje elemetnov</t>
  </si>
  <si>
    <t xml:space="preserve">Inštalacije </t>
  </si>
  <si>
    <t>Signalni kabel JE-H(ST)H FE180 2x0,8mm2</t>
  </si>
  <si>
    <t>kabel JE-H(ST)H FE180 E30-E90 2x0,8mm2</t>
  </si>
  <si>
    <t>Cev PN fi16mm skupaj s pritrdilnim materialom</t>
  </si>
  <si>
    <t>Požarno odporne objemke-nosilci za kabel</t>
  </si>
  <si>
    <t>Storitve</t>
  </si>
  <si>
    <t>Montaža sistema avtomatskega javljanja na zmontirana in zvezana podnožja, pripravljene instalacije, (podnožja, ročne javljanike, sirene in ostale elemente zveže in označi instalater po navodilih, parametriranje, testiranje sistema,  spuščanje sistema v pogon</t>
  </si>
  <si>
    <r>
      <t>Pregled sistema s strani pooblaščene institucije in sodelovanje serviserja pri pregledu  in PRIDOBITEV  POTRDILA -</t>
    </r>
    <r>
      <rPr>
        <b/>
        <sz val="8"/>
        <rFont val="Arial"/>
        <family val="2"/>
        <charset val="238"/>
      </rPr>
      <t xml:space="preserve">POŽARNO JAVLJANJE </t>
    </r>
  </si>
  <si>
    <t>SKUPAJ POZARNO JAVLJANJE</t>
  </si>
  <si>
    <t>DOKUMENTACIJA</t>
  </si>
  <si>
    <t>MERITVE</t>
  </si>
  <si>
    <t>Funkcionalni preizkusi, instalacijske meritve in spuščanje v pogon vseh jako točnih instalacij</t>
  </si>
  <si>
    <t>Funkcionalni preizkusi, meritve in spuščanje v pogon instalacij telefonije in PC</t>
  </si>
  <si>
    <t>Meritev ozemljitev po končanih delih in izdaja merilnega zapisnika</t>
  </si>
  <si>
    <t>SKUPAJ MERITVE</t>
  </si>
  <si>
    <t>Izdelava PID za elektroinstalacije</t>
  </si>
  <si>
    <t/>
  </si>
  <si>
    <t>SKUPAJ TEHNIČNA DOKUMENTACIJA</t>
  </si>
  <si>
    <t>SKUPAJ DOKUMENTACIJA</t>
  </si>
  <si>
    <t>REKAPITULACIJA</t>
  </si>
  <si>
    <t>JAKI TOK</t>
  </si>
  <si>
    <t>TELEFONIJA, PC, TV INSTALACIJA</t>
  </si>
  <si>
    <t>JAVLJANJE POŽARA</t>
  </si>
  <si>
    <t>cena brez DDV</t>
  </si>
  <si>
    <t>cena</t>
  </si>
  <si>
    <t>cena na enoto</t>
  </si>
  <si>
    <t>SKUPAJ RAZDELILCI</t>
  </si>
  <si>
    <t>Davek 22%</t>
  </si>
  <si>
    <t>Opomba: 
- Cena je brez DDV-ja!
- Spremljevalna gradbeno obrtniška dela niso zajeta v ponudbi strojnih inštalacij in strojne opreme
- Izvedba del in obračun del po dejanskih izmerah in potrditvi s strani odgovornega nadzornika!</t>
  </si>
  <si>
    <t>EUR</t>
  </si>
  <si>
    <t xml:space="preserve">SKUPAJ  </t>
  </si>
  <si>
    <t>SPLOŠNO</t>
  </si>
  <si>
    <t>G.</t>
  </si>
  <si>
    <t>PREZRAČEVANJE</t>
  </si>
  <si>
    <t>E.</t>
  </si>
  <si>
    <t>VODOVOD IN KANALIZACIJA</t>
  </si>
  <si>
    <t>D.</t>
  </si>
  <si>
    <t>OGREVANJE IN HLAJENJE</t>
  </si>
  <si>
    <t>C.</t>
  </si>
  <si>
    <t>DEMONTAŽE</t>
  </si>
  <si>
    <t>A.</t>
  </si>
  <si>
    <t>REKAPITULACIJA  STROJNIH  INŠTALACIJ IN STROJNE OPREME</t>
  </si>
  <si>
    <t xml:space="preserve">Za vse pozicije velja "dobava in montaža", skupaj z obešalnim, pritrdilnim, varilnim, tesnilnim in drugim montažnim materialom do popolne gotovosti!
Vgrajena oprema in material mora biti do dobave neuporabljena, nova in opremljena z zahtevano dokazno dokumentacijo. 
Vgrajena oprema mora biti predhodno potrjena s strani investitorja. </t>
  </si>
  <si>
    <t>OCENA VREDNOSTI</t>
  </si>
  <si>
    <t>POPIS  MATERIALOV  IN  DEL  STROJNIH  INŠTALACIJ  IN  STROJNE  OPREME</t>
  </si>
  <si>
    <t>Poz.</t>
  </si>
  <si>
    <t>Opis</t>
  </si>
  <si>
    <t>EM</t>
  </si>
  <si>
    <t>Kol.</t>
  </si>
  <si>
    <t>Vrednost/</t>
  </si>
  <si>
    <t>Vrednost</t>
  </si>
  <si>
    <t>Za vse pozicije velja "dobava in montaža", skupaj z obešalnim, pritrdilnim, varilnim, tesnilnim in drugim montažnim materialom do popolne gotovosti!</t>
  </si>
  <si>
    <t xml:space="preserve">Vgrajena oprema in material mora biti do dobave neuporabljena, nova in opremljena z zahtevano dokazno dokumentacijo. </t>
  </si>
  <si>
    <t xml:space="preserve">Vgrajena oprema mora biti predhodno potrjena s strani investitorja. </t>
  </si>
  <si>
    <t>B.</t>
  </si>
  <si>
    <t>Praznenje obstoječega cevovoda ogrevanja in hlajenja in izvedba priklopa nove inštalacije ogrevanja in hlajenja, vključno z vgradnjo zapornih ventilov DN25 ter ves drobni in montažni ter režijski material.</t>
  </si>
  <si>
    <t>Zapora obstoječega cevovoda pare in izvedba odcepa za priklop novega parovoda na obstoječo vertikalno inštalacijo pare, vključno parni zaporni ventil DN15 PN 6 ter ves drobni in montažni ter režijski material.</t>
  </si>
  <si>
    <t>Demontaža obstoječih radiatorjev in iznos na deponijo.</t>
  </si>
  <si>
    <t>Jekleni ploščati radiator s stranskim priklopom higienik izvedbe (primeren za bolnice) (kot npr. Vogel&amp;Noot), s prigrajenim termostatskim ventilom z možnostjo premontaže na levo ali desno stran, toplotna moč preizkušena po DIN EN 442, grelno sredstvo voda, izdelan za delovni tlak PN 6 bar in temperaturo do 110°C, prašno lakiran s standardno belo barvo po RAL lestvici , skupaj z prigrajenimi ventili z možnostjo zapiranja, polnjenja in praznjenja radiatorja, odzračevalno pipico in zapornim čepom ter tesnilnim materialom in nosilci za stensko pritrditev. Velikost po spisku:</t>
  </si>
  <si>
    <t>22/400-900</t>
  </si>
  <si>
    <r>
      <t xml:space="preserve">Radiatorski termostatski ventil iz ponikljane medenine, ravne ali kotne izvedbe za delovni tlak 10 bar ter delovno temperaturo do 120 </t>
    </r>
    <r>
      <rPr>
        <sz val="10"/>
        <rFont val="Times New Roman"/>
        <family val="1"/>
        <charset val="238"/>
      </rPr>
      <t>°</t>
    </r>
    <r>
      <rPr>
        <sz val="10"/>
        <rFont val="Arial"/>
        <family val="2"/>
        <charset val="238"/>
      </rPr>
      <t>C, največjo dopustno razliko tlaka 0,6 bar, opremljen z obročkom za omejevanje vrednosti k</t>
    </r>
    <r>
      <rPr>
        <vertAlign val="subscript"/>
        <sz val="10"/>
        <rFont val="Arial"/>
        <family val="2"/>
        <charset val="238"/>
      </rPr>
      <t>vs</t>
    </r>
    <r>
      <rPr>
        <sz val="10"/>
        <rFont val="Arial"/>
        <family val="2"/>
        <charset val="238"/>
      </rPr>
      <t xml:space="preserve">, s privijalom s konusnim tesnenjem, proizvajalca na primer </t>
    </r>
    <r>
      <rPr>
        <b/>
        <sz val="10"/>
        <rFont val="Arial"/>
        <family val="2"/>
        <charset val="238"/>
      </rPr>
      <t>DANFOSS</t>
    </r>
    <r>
      <rPr>
        <sz val="10"/>
        <rFont val="Arial"/>
        <family val="2"/>
        <charset val="238"/>
      </rPr>
      <t xml:space="preserve"> tip </t>
    </r>
    <r>
      <rPr>
        <b/>
        <sz val="10"/>
        <rFont val="Arial"/>
        <family val="2"/>
        <charset val="238"/>
      </rPr>
      <t>RA-N</t>
    </r>
    <r>
      <rPr>
        <sz val="10"/>
        <rFont val="Arial"/>
        <family val="2"/>
        <charset val="238"/>
      </rPr>
      <t xml:space="preserve">, skupaj z zaščitnim pokrovom in nastavitvenim vijakom za ročno nastavitev pri namestitivi, vključno ročko za ročno nastavitev in s tlačnimi spojkami za bakrene cevi premera 15 mm, nazivne velikosti </t>
    </r>
  </si>
  <si>
    <r>
      <t>DN10    kvs= 0,04-0,56 m</t>
    </r>
    <r>
      <rPr>
        <vertAlign val="superscript"/>
        <sz val="10"/>
        <rFont val="Arial CE"/>
        <charset val="238"/>
      </rPr>
      <t>3</t>
    </r>
    <r>
      <rPr>
        <sz val="10"/>
        <rFont val="Arial CE"/>
        <family val="2"/>
        <charset val="238"/>
      </rPr>
      <t>7h</t>
    </r>
  </si>
  <si>
    <r>
      <t xml:space="preserve">Radiatorsko zapiralo povratnega voda iz ponikljane medenine, ravne ali kotne izvedbe za delovni tlak 10 bar ter delovno temperaturo do 120 </t>
    </r>
    <r>
      <rPr>
        <sz val="10"/>
        <rFont val="Times New Roman"/>
        <family val="1"/>
        <charset val="238"/>
      </rPr>
      <t>°</t>
    </r>
    <r>
      <rPr>
        <sz val="10"/>
        <rFont val="Arial"/>
        <family val="2"/>
        <charset val="238"/>
      </rPr>
      <t xml:space="preserve">C, s privijalom s konusnim tesnenjem, proizvajalca na primer </t>
    </r>
    <r>
      <rPr>
        <b/>
        <sz val="10"/>
        <rFont val="Arial"/>
        <family val="2"/>
        <charset val="238"/>
      </rPr>
      <t xml:space="preserve">DANFOSS </t>
    </r>
    <r>
      <rPr>
        <sz val="10"/>
        <rFont val="Arial"/>
        <family val="2"/>
        <charset val="238"/>
      </rPr>
      <t xml:space="preserve">tip </t>
    </r>
    <r>
      <rPr>
        <b/>
        <sz val="10"/>
        <rFont val="Arial"/>
        <family val="2"/>
        <charset val="238"/>
      </rPr>
      <t>RLV</t>
    </r>
    <r>
      <rPr>
        <sz val="10"/>
        <rFont val="Arial"/>
        <family val="2"/>
        <charset val="238"/>
      </rPr>
      <t xml:space="preserve">, skupaj z zaščitnim pokrovom, zapornim vijakom ter opremljen še s tlačnimi spojkami za bakrene cevi premera 15 mm, nazivne velikosti </t>
    </r>
  </si>
  <si>
    <r>
      <t>DN10    kvs= 1,8 m</t>
    </r>
    <r>
      <rPr>
        <vertAlign val="superscript"/>
        <sz val="10"/>
        <rFont val="Arial CE"/>
        <charset val="238"/>
      </rPr>
      <t>3</t>
    </r>
    <r>
      <rPr>
        <sz val="10"/>
        <rFont val="Arial CE"/>
        <family val="2"/>
        <charset val="238"/>
      </rPr>
      <t>/h</t>
    </r>
  </si>
  <si>
    <r>
      <t xml:space="preserve">Termostatska glava kot samodejni proporcionalni regulator z območjem nastavitve 5-26 </t>
    </r>
    <r>
      <rPr>
        <sz val="10"/>
        <rFont val="Symbol"/>
        <family val="1"/>
        <charset val="2"/>
      </rPr>
      <t>°</t>
    </r>
    <r>
      <rPr>
        <sz val="10"/>
        <rFont val="Arial"/>
        <family val="2"/>
        <charset val="238"/>
      </rPr>
      <t xml:space="preserve">C, z vgrajenim tipalom v katerem je kovinski meh, napolnjen s posebnim plinom, ki ga neposredno krmili temperatura prostora. Model je opremljen s protizmrzovalno zaščito in zatiči za omejevanje največje oziroma najmanjše vrednosti temperature na spominskem obroču. Termostatska glava je opremljena z zaskočnim priključkom za namestitev na ventil in zaščito proti nenamerni odstranitvi. Proizvajalec na primer </t>
    </r>
    <r>
      <rPr>
        <b/>
        <sz val="10"/>
        <rFont val="Arial"/>
        <family val="2"/>
        <charset val="238"/>
      </rPr>
      <t>DANFOSS</t>
    </r>
    <r>
      <rPr>
        <sz val="10"/>
        <rFont val="Arial"/>
        <family val="2"/>
        <charset val="238"/>
      </rPr>
      <t xml:space="preserve">, tip </t>
    </r>
    <r>
      <rPr>
        <b/>
        <sz val="10"/>
        <rFont val="Arial"/>
        <family val="2"/>
        <charset val="238"/>
      </rPr>
      <t>RA 2920</t>
    </r>
    <r>
      <rPr>
        <sz val="10"/>
        <rFont val="Arial"/>
        <family val="2"/>
        <charset val="238"/>
      </rPr>
      <t>.</t>
    </r>
  </si>
  <si>
    <t>Jeklena cev po DIN 2440, skupaj s fazonskimi kosi, dodatkom za odrez, varilnim in tesnilnim materialom.</t>
  </si>
  <si>
    <t>DN15</t>
  </si>
  <si>
    <t>DN25</t>
  </si>
  <si>
    <t>Zaščitno miniziranje cevovodov, obešal, podpor in ostalega pritrdilnega materiala po predhodnem čiščenju.</t>
  </si>
  <si>
    <t>Dvakratno pleskanje vidnih kovinskih delov z vročino odpornim lakom po predhodnem miniziranju.</t>
  </si>
  <si>
    <t>Toplotna izolacija cevovodov izvedena iz gibkih cevi iz sintetičnega kavčuka, območje uporabe -40 do 105°C, koefic. parozapornosti min. 3000, proizv. ARMACELL tip XG, debelina 13 mm, za premer cevi 22 mm.</t>
  </si>
  <si>
    <t>Označevanje cevovodov z barvnimi oznakami, napis skladno z DIN 2405.</t>
  </si>
  <si>
    <t>Tlačni preizkus tesnjenja cevovodov z vodo, preizkusni tlak 1,5 kratni delovni tlak, vključno izpiranje cevovodov in izdelavo pisnega poročila o uspešno opravljenem preizkusu.</t>
  </si>
  <si>
    <t>Polnjene sistema ogrevanja in hlajenja ter odzračevanje sistema.</t>
  </si>
  <si>
    <t>SKUPAJ OGREVANJE IN HLAJENJE, PARA</t>
  </si>
  <si>
    <t>Demontaža obstoječe sanitarne opreme in odstranitev ter demontaža obstoječih cevovodov vodovoda in kanalizacije, vključno do odcepov in povezav na vertikalo, zapornih ventilov, armaturami, pritrdilnim materialom in odvozom na deponijo. 
Popolna odstranitev slepih vej sanitarne hladne in tople vode ter odstranitev opuščenih svinčenih cevi.</t>
  </si>
  <si>
    <t>Demontaža obstoječe sanitarne opreme (umivalnik) in odvozom na deponijo.</t>
  </si>
  <si>
    <t>Umivalnik (skladno z načrtom arhitekture), kot npr.: dimenzije umivalnika 500x370 mm, Ceramica Dolomite art. J5156 Domizia Clinico, izdelanega iz sanitarne keramike brez prelivne odprtine in z kromiranim P sifonom s kromirano zvezno cevjo, dimenzije Ø32 mm in rozeto z gumi tesnilom za neposredni priključek umivalnika na kanalizacijsko cev, vključno z kromirano medeninasto stensko enoročno mešalno baterije, dimenzije DN15 (kot npr. Armal), z dvema podometnima regulirnima ventiloma s kromirano kapo in rozeto, dimenzije G½”; ter vsem potrebnim pritrdilnim, tesnilnim  in montažnim materialom. Umivalnik in mešalna baterija sta pritrjena v montažni element s kromiranimi medeninastimi vijaki, vključno z  suhomontažnim vgradnim elementom za umivalnike in mešalne baterije.</t>
  </si>
  <si>
    <t xml:space="preserve">Zgolj montaža korita, dobavljenega v sklopu tehnologije, vključno z kromiranim P sifonom s kromirano zvezno cevjo, dimenzije Ø32 mm in rozeto z gumi tesnilom za neposredni priključek korita na kanalizacijsko cev, vključno z kromirano medeninasto stensko enoročno mešalno baterije, dimenzije DN15 (kot npr. Armal), z dvema podometnima regulirnima ventiloma s kromirano kapo in rozeto, dimenzije G½”; ter vsem potrebnim pritrdilnim, tesnilnim  in montažnim materialom. </t>
  </si>
  <si>
    <t xml:space="preserve">Dobava in montaža stenske postaje za izpiranje oči v primeru nesreč v laboratoriju, dobavljenega v sklopu tehnologije, vključno z kromiranim P sifonom s kromirano zvezno cevjo, dimenzije Ø32 mm in rozeto z gumi tesnilom za neposredni priključek elementa na kanalizacijsko cev, z enim podometnim regulirnim ventilom s kromirano kapo in rozeto, dimenzije G½”; ter vsem potrebnim pritrdilnim, tesnilnim  in montažnim materialom. </t>
  </si>
  <si>
    <t>Kanalizacijske cevi za odvod odpadne vode in fazonski kosov izdelanih iz polipropilena (PP) z obojkami zatesnjene z gumijastimi tesnili (obročki, manšete), čistilnimi kosi skupaj s pokrovi, vključno z mazalnim sredstvom in pritrdilnim materialom.</t>
  </si>
  <si>
    <t>ø50</t>
  </si>
  <si>
    <t>Večplastna cev za hladno in toplo sanitarno vodo, PN 10 z navlečeno toplotno izolacijo, skupaj s spojnimi in oblikovnimi kosi, zapornimi ventili ter vsem potrebnim tesnilnim , prtirdilnim in montažnim materialom, nazivne velikost DN 15.</t>
  </si>
  <si>
    <t xml:space="preserve">Izvedba priklopa na obstoječi priključek tople in hladne vode ter kanalizacije. </t>
  </si>
  <si>
    <t>v enotnih cenah</t>
  </si>
  <si>
    <t>Tlačni preizkus vodovoda in izdelava zapisnika.</t>
  </si>
  <si>
    <t>Tesnostni preizkus odtočne kanalizacije.</t>
  </si>
  <si>
    <t>Vzorčenje sanitarne vode pred začetom gradnje in po zaključku gradnje. 
Ob vzročenja je potrebno obvestiti Tehnično vzdrževalni sektor in nadzor nad izvajanjem del.</t>
  </si>
  <si>
    <t>Dezinfekcija dela cevi pitne vode, spojnih kosov in cevne opreme na objektu po končanju del, ki ga opravi pooblaščena institucija, 
kompletno z uradnim dokazilom.</t>
  </si>
  <si>
    <t>SKUPAJ VODOVOD IN KANALIZACIJA</t>
  </si>
  <si>
    <t xml:space="preserve">KLIMATIZACIJA IN PREZRAČEVANJE </t>
  </si>
  <si>
    <t>SPLOŠNI OPIS</t>
  </si>
  <si>
    <t>Vsi elementi klimatizacije in prezračevanja morajo biti izdelani strokovno in kvalitetno po detajlih in iz materiala kot je navedeno v opisu. Ves vgrajeni material mora po kvaliteti ustrezati veljavnim tehničnim predpisom in normam.</t>
  </si>
  <si>
    <t>Izvajalec je dolžan imeti znanja, ki so predpisano zahtevana v GZ in tam opredeljena skozi obvezni delovodski in mojstrski izpit, iz česar izhaja, da je strokovno usposobljena oseba za posamezno vrsto inštalacije in pozna vse potrebne standardne detajle</t>
  </si>
  <si>
    <t>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Nobeno naročilo ponujene opreme ne more biti sprovedeno, dokler ni s strani investitorja pooblaščen(e)ih oseb(e) izvedena preverba ustreznosti in ta tudi pisno potrjena.</t>
  </si>
  <si>
    <t>Dobava in postavitev opreme in sistemov se izvede po priloženi dokumentaciji, načrtih in tekstualnem delu, ki se dopolnijo s podrobnejšimi risbami posameznih izbranih dobaviteljev opreme. lzvzjalec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t>
  </si>
  <si>
    <t>Vgrajena oprema in material mora biti do dobave neuporabljena, nova in opremljena z zahtevano dokazno dokumentacijo.</t>
  </si>
  <si>
    <t>Izvajalec je dolžan izvesti preizkusni pogon posameznih sistemov po opravljenih tlačnih in tesnostnih preizkusih in pisnem obvestilu investitorju, da je sistem pripravljen za preizkusni pogon. Preizkusni pogon se izvrši v sodelovanju z izvajalcem električnih napeljav, CNS in investitorjem po načinu, ki ga določa izvajalska pogodba (standard) oziroma jo predstavi investitor.</t>
  </si>
  <si>
    <t>V času preskusa mora sistem obratovati z nazivno močjo, količine zraka morajo biti nastavljene na največje načrtovane vrednosti. Načrtovani tlačni pogoji se preverjajo z meritvijo pretoka zraka ali z meritvijo padcev tlaka ali z dimnim preskusom.</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</si>
  <si>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</si>
  <si>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</si>
  <si>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</si>
  <si>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</si>
  <si>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</si>
  <si>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</si>
  <si>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</si>
  <si>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</si>
  <si>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</si>
  <si>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</si>
  <si>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xml:space="preserve">- izdelavo vseh potrebnih detajlov in dopolnilnih del, katera je potrebno izvesti za dokončanje posameznih del, tudi če potrebni detajli niso podrobno navedeni in opisani v popisu del in so ta nujna za pravilno funkcioniranje posameznih sistemov in elementov objekta </t>
  </si>
  <si>
    <t>- merjenje na objektu</t>
  </si>
  <si>
    <t>- skladiščenje materiala na gradbišču</t>
  </si>
  <si>
    <t>- preizkušanje kvalitete za vse materiale, ki se vgrajujejo in dokazovanje kvalitete z atesti</t>
  </si>
  <si>
    <t>- ves potreben glavni, pomožni, pritrdilni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</si>
  <si>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</si>
  <si>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</si>
  <si>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</si>
  <si>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</si>
  <si>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tehnoloških risb za proizvodnjo s potrebnimi detajli</t>
  </si>
  <si>
    <t>- izdelava in izrez odprtin za vgradnjo inštalacijskih in drugih elementov</t>
  </si>
  <si>
    <t>- izdelava vseh izračunov vezanih na izdelavo elementov, potrebnih za doseganje predpisanih zahtev</t>
  </si>
  <si>
    <t>- čiščenje notranjosti kanalov pri izdelovalcu ter ščitenje notranjosti med samim prevozom in skladiščenjem na delovišču ter dnevno zapiranje izgotovljenih zračnih kanalov z namestitvijo polietilenskih folij na vseh njihovih odprtinah, kot to izhaja iz točke 4.4. za najvišjo higiensko stopnjo po VDI 6022 - najzahtevnejše stavbe</t>
  </si>
  <si>
    <t>- zagon prezračevalno-klimatskih naprav ter ostale opreme s strani pooblaščenih serviserjev in ostali preskusi in merilne metode za predajo vgrajenih prezrače-valno-klimatskih sistemov po zahtevah SIST EN 12599 (12.01) z izdelavo ustreznega zapisnika – po posameznih fazah in enkrat končnim kot celoto ter prva predaja sistema upravljalcu objekta in usposobitev osebja za vzdrževanje in obratovanje ter dokončna skupna potrditev ustreznosti po 10-12 mesecih; optimizacija delovanja regulacije mora biti izvedena pod obremenitvijo v vseh letnih časih, meritve mikroklime se morajo izvajati ob prisotnisti uporabnika</t>
  </si>
  <si>
    <t xml:space="preserve"> - sodelovanje pri validaciji funkcionalnega testiranja IQ-OQ-PQ (7 dni)</t>
  </si>
  <si>
    <t xml:space="preserve"> - sprotno beleženje vseh sprememb, nastalih med izvedbo z vrisovanjem v PZI načrt ter obveščanje odgovornega projektanta s pridobitvijo njegovih soglasij nanje.</t>
  </si>
  <si>
    <t>- izdelava označb zračnih vodov ter vgrajene zračne opreme in naprav, vključno s shemami delovanja v obliki zvezka in drugič v obliki risbe z opisom in potrebnimi opravili pod steklom, obešeno v neposredni bližini naprav in opreme v toplotni postaji ter izdelava obratovalnih in vzdrževalnih navodil v štirih izvodih</t>
  </si>
  <si>
    <t xml:space="preserve">podroben opis </t>
  </si>
  <si>
    <t>cena enote</t>
  </si>
  <si>
    <t>skupna cena</t>
  </si>
  <si>
    <r>
      <t xml:space="preserve">Dvoetažna, zunanja prezračevalno-klimatska naprava modulne izvedbe, na primer proizvajalca </t>
    </r>
    <r>
      <rPr>
        <b/>
        <sz val="11"/>
        <color indexed="8"/>
        <rFont val="Arial"/>
        <family val="2"/>
        <charset val="238"/>
      </rPr>
      <t>IMP-KLIMAT</t>
    </r>
    <r>
      <rPr>
        <sz val="11"/>
        <color indexed="8"/>
        <rFont val="Arial"/>
        <family val="2"/>
        <charset val="238"/>
      </rPr>
      <t xml:space="preserve">, tip </t>
    </r>
    <r>
      <rPr>
        <b/>
        <sz val="11"/>
        <color indexed="8"/>
        <rFont val="Arial"/>
        <family val="2"/>
        <charset val="238"/>
      </rPr>
      <t>KNZD d 50</t>
    </r>
    <r>
      <rPr>
        <sz val="11"/>
        <color indexed="8"/>
        <rFont val="Arial"/>
        <family val="2"/>
        <charset val="238"/>
      </rPr>
      <t xml:space="preserve">, nazivne velikosti dovodnega dela okvirno </t>
    </r>
    <r>
      <rPr>
        <b/>
        <sz val="11"/>
        <color indexed="8"/>
        <rFont val="Arial"/>
        <family val="2"/>
        <charset val="238"/>
      </rPr>
      <t>1,0x1,3 m</t>
    </r>
    <r>
      <rPr>
        <sz val="11"/>
        <color indexed="8"/>
        <rFont val="Arial"/>
        <family val="2"/>
        <charset val="238"/>
      </rPr>
      <t xml:space="preserve"> ter odvodnega </t>
    </r>
    <r>
      <rPr>
        <b/>
        <sz val="11"/>
        <color indexed="8"/>
        <rFont val="Arial"/>
        <family val="2"/>
        <charset val="238"/>
      </rPr>
      <t>1,1x1,3 m</t>
    </r>
    <r>
      <rPr>
        <sz val="11"/>
        <color indexed="8"/>
        <rFont val="Arial"/>
        <family val="2"/>
        <charset val="238"/>
      </rPr>
      <t>, kar zagotavlja hitrost skozi dovodni prosti presek w</t>
    </r>
    <r>
      <rPr>
        <vertAlign val="subscript"/>
        <sz val="11"/>
        <color indexed="8"/>
        <rFont val="Arial"/>
        <family val="2"/>
        <charset val="238"/>
      </rPr>
      <t>ef</t>
    </r>
    <r>
      <rPr>
        <sz val="11"/>
        <color indexed="8"/>
        <rFont val="Arial"/>
        <family val="2"/>
        <charset val="238"/>
      </rPr>
      <t xml:space="preserve"> &lt; 3,5 m/s (po VDI 3803), z naslednjimi konstrukcijskimi značilnostmi ohišja in funkcijskih elementov:</t>
    </r>
  </si>
  <si>
    <t>-ohišje je postavljeno na nosilni okvir iz pocinkane jeklene pločevine z odprtinami za dvigovanje z dvigalom in luknjami za nosilnega ohišja za postavitev na ravno streho ali podest. Okvir je izdelan iz enakega materijala in opremljen z gumijastimi izolatorji vibracij za izolacijo strukturnega zvoka. Okvir je dodatno praškasto barvan;</t>
  </si>
  <si>
    <t>-ohišje je sestavljeno iz okvira iz aluminijevih profilov in tlačno litih aluminijastih vogalnikov ter dvostenskih pokrovov, izdelanih iz pocinkane pločevine in toplotno in zvočno izoliranih s stekleno volno debeline 50 mm, ki je težko gorljiva in spada v požarni razred A1 po DIN 4102, 1. del (05.98). Vrata enot v podtlaku so opremljena s tečaji in kljukami, vrata enot v nadtlaku pa imajo namesto kljuk plastične ročaje, na okvir pa so pritrjena z blokatorji. Mehanska stabilnost mora znašati najmanj 2A po EN 1886. Zračna tesnost je zagotovljena po standardu Eurovent 2/2 in DIN EN 1886;</t>
  </si>
  <si>
    <t>-zvočna izolacija pokrovov po DIN 52210 znaša po srednjih frekvencah najmanj:</t>
  </si>
  <si>
    <t>Hz         63 125  250  500  1000  2000  4000</t>
  </si>
  <si>
    <t>dR         19   20    21   23      33     34      34</t>
  </si>
  <si>
    <r>
      <t xml:space="preserve">-koeficienti toplotne prehodnosti pokrovov k </t>
    </r>
    <r>
      <rPr>
        <sz val="11"/>
        <color indexed="8"/>
        <rFont val="Symbol"/>
        <family val="1"/>
        <charset val="2"/>
      </rPr>
      <t>£</t>
    </r>
    <r>
      <rPr>
        <sz val="11"/>
        <color indexed="8"/>
        <rFont val="Arial"/>
        <family val="2"/>
        <charset val="238"/>
      </rPr>
      <t xml:space="preserve"> 0,75 W/m</t>
    </r>
    <r>
      <rPr>
        <vertAlign val="superscript"/>
        <sz val="11"/>
        <color indexed="8"/>
        <rFont val="Arial"/>
        <family val="2"/>
        <charset val="238"/>
      </rPr>
      <t>2</t>
    </r>
    <r>
      <rPr>
        <sz val="11"/>
        <color indexed="8"/>
        <rFont val="Arial"/>
        <family val="2"/>
        <charset val="238"/>
      </rPr>
      <t>K, temperaturna obstojnost vseh delov od –20 do + 40 °C;</t>
    </r>
  </si>
  <si>
    <t>-posamezni kompaktni sestavi in funkcijske enote so med seboj togo vijačeni;</t>
  </si>
  <si>
    <r>
      <t xml:space="preserve">-posluževanje strani je predvideno z </t>
    </r>
    <r>
      <rPr>
        <b/>
        <sz val="11"/>
        <color indexed="8"/>
        <rFont val="Arial"/>
        <family val="2"/>
        <charset val="238"/>
      </rPr>
      <t>desne bočne strani</t>
    </r>
    <r>
      <rPr>
        <sz val="11"/>
        <color indexed="8"/>
        <rFont val="Arial"/>
        <family val="2"/>
        <charset val="238"/>
      </rPr>
      <t>, gledano v smeri zračnega toka spodnjega dela naprave;</t>
    </r>
  </si>
  <si>
    <t>-streha je izdelana iz jeklene pocinkane pločevine, ki je dodatno obarvana z barvo, odporno proti UV žarkom. Na ohišje je pritrjena z nagibom, njeni robovi, ki segajo preko ohišja, pa so oblikovani kot odkapnik, kar zagotavlja dobro odtekanje vode;</t>
  </si>
  <si>
    <t>-odkapnik je izdelan iz nerjaveče pločevine, katerega namestitev se izvede na objektu in je dobavljen v razstavljenem stanju;</t>
  </si>
  <si>
    <t>-klimatska naprava je opremljena za priključitev na kanalsko mrežo na tlačni strani vtočnega zraka in na podtlačni strani odtočnega zraka z elastičnima priključkoma iz gumiranega platna in protiprirobnicama z integriranim tesnilnim trakom iz gume EPDM;</t>
  </si>
  <si>
    <t>Računski količini zraka skozi prezračevalno/klimatsko napravo:</t>
  </si>
  <si>
    <r>
      <t>dovodna: 2960 m</t>
    </r>
    <r>
      <rPr>
        <b/>
        <vertAlign val="superscript"/>
        <sz val="11"/>
        <color indexed="8"/>
        <rFont val="Arial"/>
        <family val="2"/>
        <charset val="238"/>
      </rPr>
      <t>3</t>
    </r>
    <r>
      <rPr>
        <b/>
        <sz val="11"/>
        <color indexed="8"/>
        <rFont val="Arial"/>
        <family val="2"/>
        <charset val="238"/>
      </rPr>
      <t>/h</t>
    </r>
  </si>
  <si>
    <r>
      <t>odvodna: 2840 m</t>
    </r>
    <r>
      <rPr>
        <b/>
        <vertAlign val="superscript"/>
        <sz val="11"/>
        <color indexed="8"/>
        <rFont val="Arial"/>
        <family val="2"/>
        <charset val="238"/>
      </rPr>
      <t>3</t>
    </r>
    <r>
      <rPr>
        <b/>
        <sz val="11"/>
        <color indexed="8"/>
        <rFont val="Arial"/>
        <family val="2"/>
        <charset val="238"/>
      </rPr>
      <t>/h</t>
    </r>
  </si>
  <si>
    <t>Računska stanja za določitev funkcijskih elementov so naslednja:</t>
  </si>
  <si>
    <t>zunaj                       pozimi: –13 ºC / 90 %</t>
  </si>
  <si>
    <t>poleti: +33 ºC / 40 %</t>
  </si>
  <si>
    <t>povratni zrak           pozimi: +22 ºC / 30 %</t>
  </si>
  <si>
    <t>poleti: +26 ºC / 50 %</t>
  </si>
  <si>
    <t>Funkcijske enote so naslednje (gledano v obratni smeri gibanja zraka skozi napravo):</t>
  </si>
  <si>
    <t>DOVODNA STRAN – 1,1x1,3 m, dolžina vseh enot (okvirno) 4,8 m:</t>
  </si>
  <si>
    <r>
      <rPr>
        <sz val="11"/>
        <color indexed="8"/>
        <rFont val="Arial"/>
        <family val="2"/>
        <charset val="238"/>
      </rPr>
      <t>-</t>
    </r>
    <r>
      <rPr>
        <b/>
        <sz val="11"/>
        <color indexed="8"/>
        <rFont val="Arial"/>
        <family val="2"/>
        <charset val="238"/>
      </rPr>
      <t xml:space="preserve">filterna enota </t>
    </r>
    <r>
      <rPr>
        <u/>
        <sz val="11"/>
        <color indexed="8"/>
        <rFont val="Arial"/>
        <family val="2"/>
        <charset val="238"/>
      </rPr>
      <t>z vrečastim filtrom</t>
    </r>
    <r>
      <rPr>
        <sz val="11"/>
        <color indexed="8"/>
        <rFont val="Arial"/>
        <family val="2"/>
        <charset val="238"/>
      </rPr>
      <t xml:space="preserve">, sestavljena iz okvirja iz aluminijevih profilov in ohišja iz pocinkane jeklene pločevine, ter samega filternega medija iz steklenih vlaken, ki spada v filterni razred </t>
    </r>
    <r>
      <rPr>
        <b/>
        <sz val="11"/>
        <color indexed="8"/>
        <rFont val="Arial"/>
        <family val="2"/>
        <charset val="238"/>
      </rPr>
      <t>F9</t>
    </r>
    <r>
      <rPr>
        <sz val="11"/>
        <color indexed="8"/>
        <rFont val="Arial"/>
        <family val="2"/>
        <charset val="238"/>
      </rPr>
      <t xml:space="preserve"> po EN 779. Vložki pritrjeni v okvir z vzmetnimi sponkami in tesnjeni s posebnim tesnilom. Enota je opremljena z vrati, ki omogočajo izvlek in zamenjavo filternih vložkov z “umazane” strani. Na tlačni strani je predviden elastični kanalski priključek po celotnem prostem preseku;</t>
    </r>
  </si>
  <si>
    <r>
      <t>-ventilatorska enota</t>
    </r>
    <r>
      <rPr>
        <sz val="11"/>
        <color indexed="8"/>
        <rFont val="Arial"/>
        <family val="2"/>
        <charset val="238"/>
      </rPr>
      <t>, v kateri je nameščen enostransko sesajoč ventilator z naprej zakrivljenimi lopaticami. Elektromotor je voden preko frekvenčnega regulatorja, nameščenega v EKO. Enota je opremljena z vrati. Na tlačnem priključku ventilatorja, ki sega že v filterno enoto, je nameščen s štirimi konzolami okvir z mrežo iz pocinkane jeklene pločevine, ki služi kot difuzor za razbitje zračnega curka. Okvirne tehnične karakteristike enote (natančne odvisne od internih padcev tlaka same naprave in velikosti izbranega rotorja):</t>
    </r>
  </si>
  <si>
    <t>Pretok zraka</t>
  </si>
  <si>
    <t xml:space="preserve"> m3/h</t>
  </si>
  <si>
    <t>Celoten tlak</t>
  </si>
  <si>
    <t>Pa</t>
  </si>
  <si>
    <t>Obr./min ventilatorja</t>
  </si>
  <si>
    <t>r/m</t>
  </si>
  <si>
    <t>Vhodna moc ventilatorja</t>
  </si>
  <si>
    <t>kW</t>
  </si>
  <si>
    <t>Celoten izkoristek</t>
  </si>
  <si>
    <t>Moc ventilatorja pri tlaku</t>
  </si>
  <si>
    <t>Moc ventilatorja - cisti filter</t>
  </si>
  <si>
    <t>Izhodna moč motorja</t>
  </si>
  <si>
    <t>Tok motorja</t>
  </si>
  <si>
    <t>5,4/3,1</t>
  </si>
  <si>
    <t>A</t>
  </si>
  <si>
    <t>Napetost motorja</t>
  </si>
  <si>
    <t>230/400</t>
  </si>
  <si>
    <t>V</t>
  </si>
  <si>
    <t>Max. obr.</t>
  </si>
  <si>
    <r>
      <t>-parna vlažilna enota enota</t>
    </r>
    <r>
      <rPr>
        <sz val="11"/>
        <color indexed="8"/>
        <rFont val="Arial"/>
        <family val="2"/>
        <charset val="238"/>
      </rPr>
      <t>, v kateri je nameščen zračni parni vlažilnik. Tehnične karakteristike (z upoštevanjem 90 % recirkulacije zraka):</t>
    </r>
  </si>
  <si>
    <t>kapaciteta</t>
  </si>
  <si>
    <t>0,04</t>
  </si>
  <si>
    <t>kg/h</t>
  </si>
  <si>
    <r>
      <t>-pred grelna enota</t>
    </r>
    <r>
      <rPr>
        <sz val="11"/>
        <color indexed="8"/>
        <rFont val="Arial"/>
        <family val="2"/>
        <charset val="238"/>
      </rPr>
      <t>, v kateri je nameščen zračni grelnik izdelan iz večrednega registra bakrenih cevi in aluminijevih lamel. Tehnične karakteristike (z upoštevanjem 90 % recirkulacije zraka):</t>
    </r>
  </si>
  <si>
    <t>Temp. zraka vstop</t>
  </si>
  <si>
    <t>°C</t>
  </si>
  <si>
    <t>Relativna vlaga v</t>
  </si>
  <si>
    <t>Zahtevana temp. zraka izstop</t>
  </si>
  <si>
    <t>Liquid temp in</t>
  </si>
  <si>
    <t>Liquid temp out zahteva</t>
  </si>
  <si>
    <t>Temp. zraka izstop</t>
  </si>
  <si>
    <t>Relative humidity out</t>
  </si>
  <si>
    <t>Hitrost zraka</t>
  </si>
  <si>
    <t>m/s</t>
  </si>
  <si>
    <t>Pretok tekocine</t>
  </si>
  <si>
    <t>l/s</t>
  </si>
  <si>
    <t>Padec tlaka tekocina</t>
  </si>
  <si>
    <t>kPa</t>
  </si>
  <si>
    <t>Grelna moč</t>
  </si>
  <si>
    <t>Primarna stran s prehodnim ventilom</t>
  </si>
  <si>
    <t>Liquid temp out</t>
  </si>
  <si>
    <t>Cevni priključek</t>
  </si>
  <si>
    <t>DN</t>
  </si>
  <si>
    <r>
      <t>-hladilna enota</t>
    </r>
    <r>
      <rPr>
        <sz val="11"/>
        <color indexed="8"/>
        <rFont val="Arial"/>
        <family val="2"/>
        <charset val="238"/>
      </rPr>
      <t xml:space="preserve">, v kateri je nameščen zračni hladilnik s prigrajenim eliminatorjem vodnih kapljic. Hladilnik izdelan iz večrednega registra bakrenih cevi in aluminijevih lamel. Eliminator je izdelan iz specialno oblikovanih lamel iz polypropilena. Oba sta nameščena v koritu iz nerjavne pločevine 1.4301. Korito je opremljeno s samonatočnim sifonom z zaporno kroglico iz umetne mase. Tehnične karakteristike </t>
    </r>
    <r>
      <rPr>
        <b/>
        <sz val="11"/>
        <color indexed="8"/>
        <rFont val="Arial"/>
        <family val="2"/>
        <charset val="238"/>
      </rPr>
      <t>(</t>
    </r>
    <r>
      <rPr>
        <sz val="11"/>
        <color indexed="8"/>
        <rFont val="Arial"/>
        <family val="2"/>
        <charset val="238"/>
      </rPr>
      <t>z upoštevanjem rotacijskega 90 % recirkulacije</t>
    </r>
    <r>
      <rPr>
        <b/>
        <sz val="11"/>
        <color indexed="8"/>
        <rFont val="Arial"/>
        <family val="2"/>
        <charset val="238"/>
      </rPr>
      <t>)</t>
    </r>
    <r>
      <rPr>
        <sz val="11"/>
        <color indexed="8"/>
        <rFont val="Arial"/>
        <family val="2"/>
        <charset val="238"/>
      </rPr>
      <t>:</t>
    </r>
  </si>
  <si>
    <t>Temp. izstop zahtevana</t>
  </si>
  <si>
    <t xml:space="preserve">Temp. izstop </t>
  </si>
  <si>
    <t>Relativna vlaga izstop</t>
  </si>
  <si>
    <t>Hitrost tekocine</t>
  </si>
  <si>
    <t>Dosezena hladilna moc</t>
  </si>
  <si>
    <t>Količina kondenzata</t>
  </si>
  <si>
    <t>l/h</t>
  </si>
  <si>
    <t>Cevni prikljucek</t>
  </si>
  <si>
    <r>
      <t>-dogrelna grelna enota</t>
    </r>
    <r>
      <rPr>
        <sz val="11"/>
        <color indexed="8"/>
        <rFont val="Arial"/>
        <family val="2"/>
        <charset val="238"/>
      </rPr>
      <t>, v kateri je nameščen zračni grelnik izdelan iz večrednega registra bakrenih cevi in aluminijevih lamel. Tehnične karakteristike (z upoštevanjem 90 % recirkulacije zraka):</t>
    </r>
  </si>
  <si>
    <r>
      <t xml:space="preserve">-mešalna enota </t>
    </r>
    <r>
      <rPr>
        <sz val="11"/>
        <color indexed="8"/>
        <rFont val="Arial"/>
        <family val="2"/>
        <charset val="238"/>
      </rPr>
      <t>dolžine 670 mm</t>
    </r>
    <r>
      <rPr>
        <b/>
        <sz val="11"/>
        <color indexed="8"/>
        <rFont val="Arial"/>
        <family val="2"/>
        <charset val="238"/>
      </rPr>
      <t xml:space="preserve"> </t>
    </r>
    <r>
      <rPr>
        <sz val="11"/>
        <color indexed="8"/>
        <rFont val="Arial"/>
        <family val="2"/>
        <charset val="238"/>
      </rPr>
      <t>z vrati z</t>
    </r>
    <r>
      <rPr>
        <b/>
        <sz val="11"/>
        <color indexed="8"/>
        <rFont val="Arial"/>
        <family val="2"/>
        <charset val="238"/>
      </rPr>
      <t xml:space="preserve"> </t>
    </r>
    <r>
      <rPr>
        <sz val="11"/>
        <color rgb="FF000000"/>
        <rFont val="Arial"/>
        <family val="2"/>
        <charset val="238"/>
      </rPr>
      <t>vgrajenimi žaluzijami dovoda, odvoda in cirkulacije; s prigrajenimi motornimi pogoni;</t>
    </r>
  </si>
  <si>
    <r>
      <rPr>
        <sz val="11"/>
        <color indexed="8"/>
        <rFont val="Arial"/>
        <family val="2"/>
        <charset val="238"/>
      </rPr>
      <t>-</t>
    </r>
    <r>
      <rPr>
        <b/>
        <sz val="11"/>
        <color indexed="8"/>
        <rFont val="Arial"/>
        <family val="2"/>
        <charset val="238"/>
      </rPr>
      <t xml:space="preserve">filterna enota </t>
    </r>
    <r>
      <rPr>
        <u/>
        <sz val="11"/>
        <color indexed="8"/>
        <rFont val="Arial"/>
        <family val="2"/>
        <charset val="238"/>
      </rPr>
      <t xml:space="preserve">s panelnim </t>
    </r>
    <r>
      <rPr>
        <sz val="11"/>
        <color indexed="8"/>
        <rFont val="Arial"/>
        <family val="2"/>
        <charset val="238"/>
      </rPr>
      <t xml:space="preserve"> filtrom, sestavljena iz okvirja iz aluminijevih profilov in ohišja iz pocinkane jeklene pločevine, ter samega filternega medija, ki spada v filterni razred </t>
    </r>
    <r>
      <rPr>
        <b/>
        <sz val="11"/>
        <color indexed="8"/>
        <rFont val="Arial"/>
        <family val="2"/>
        <charset val="238"/>
      </rPr>
      <t>F5</t>
    </r>
    <r>
      <rPr>
        <sz val="11"/>
        <color indexed="8"/>
        <rFont val="Arial"/>
        <family val="2"/>
        <charset val="238"/>
      </rPr>
      <t xml:space="preserve"> po EN 779. Vložki pritrjeni v okvir z vzmetnimi sponkami in tesnjeni s posebnim tesnilom. Enota je opremljena z vrati, ki omogočajo neposreden izvlek in zamenjavo filternih vložkov. Na sesalni strani je predviden po celotnem prostem preseku priključek z zaporno regulacijsko žaluzijo razreda tesnosti 2 po EN 1751(v celoti izdelane iz pocinkane jeklene pločevine, izjema so zobniki, ki so iz polypropilena. Pogon žaluzije je elektromotoren) ter nastavkom z aluminijasto zaščitno rešetko ;</t>
    </r>
  </si>
  <si>
    <t>ODVODNA STRAN – 1,1x1,3 m, dolžina vseh enot (okvirno) 2,9 m:</t>
  </si>
  <si>
    <r>
      <rPr>
        <sz val="11"/>
        <color indexed="8"/>
        <rFont val="Arial"/>
        <family val="2"/>
        <charset val="238"/>
      </rPr>
      <t>-</t>
    </r>
    <r>
      <rPr>
        <b/>
        <sz val="11"/>
        <color indexed="8"/>
        <rFont val="Arial"/>
        <family val="2"/>
        <charset val="238"/>
      </rPr>
      <t>Vstopna prazna enota</t>
    </r>
    <r>
      <rPr>
        <sz val="11"/>
        <color indexed="8"/>
        <rFont val="Arial"/>
        <family val="2"/>
        <charset val="238"/>
      </rPr>
      <t>, sestavljena iz okvirja iz aluminijevih profilov in ohišja iz pocinkane jeklene pločevine, nastavkom z zaščitno rešetko. V notranjosti je predviden po celotnem prostem preseku priključek z zaporno regulacijsko žaluzijo razreda tesnosti 2 po EN 1751(v celoti izdelane iz pocinkane jeklene pločevine, izjema so zobniki, ki so iz polypropilena. Pogon žaluzije je elektromotoren);</t>
    </r>
  </si>
  <si>
    <t>4,0/2,3</t>
  </si>
  <si>
    <r>
      <rPr>
        <sz val="11"/>
        <color indexed="8"/>
        <rFont val="Arial"/>
        <family val="2"/>
        <charset val="238"/>
      </rPr>
      <t>-</t>
    </r>
    <r>
      <rPr>
        <b/>
        <sz val="11"/>
        <color indexed="8"/>
        <rFont val="Arial"/>
        <family val="2"/>
        <charset val="238"/>
      </rPr>
      <t xml:space="preserve">filterna enota </t>
    </r>
    <r>
      <rPr>
        <u/>
        <sz val="11"/>
        <color indexed="8"/>
        <rFont val="Arial"/>
        <family val="2"/>
        <charset val="238"/>
      </rPr>
      <t xml:space="preserve">s panelnim </t>
    </r>
    <r>
      <rPr>
        <sz val="11"/>
        <color indexed="8"/>
        <rFont val="Arial"/>
        <family val="2"/>
        <charset val="238"/>
      </rPr>
      <t xml:space="preserve"> filtrom, sestavljena iz okvirja iz aluminijevih profilov in ohišja iz pocinkane jeklene pločevine, ter samega filternega medija, ki spada v filterni razred </t>
    </r>
    <r>
      <rPr>
        <b/>
        <sz val="11"/>
        <color indexed="8"/>
        <rFont val="Arial"/>
        <family val="2"/>
        <charset val="238"/>
      </rPr>
      <t>M5</t>
    </r>
    <r>
      <rPr>
        <sz val="11"/>
        <color indexed="8"/>
        <rFont val="Arial"/>
        <family val="2"/>
        <charset val="238"/>
      </rPr>
      <t xml:space="preserve"> po EN 779. Vložki pritrjeni v okvir z vzmetnimi sponkami in tesnjeni s posebnim tesnilom. Enota je opremljena z vrati, ki omogočajo neposreden izvlek in zamenjavo filternih vložkov. Na sesalni strani je predviden po celotnem prostem preseku priključek z zaporno regulacijsko žaluzijo razreda tesnosti 2 po EN 1751(v celoti izdelane iz pocinkane jeklene pločevine, izjema so zobniki, ki so iz polypropilena. Pogon žaluzije je elektromotoren) ;  Na sesalni strani je predviden elastični kanalski priključek po celotnem prostem preseku</t>
    </r>
  </si>
  <si>
    <t>Posamezne enote klimata so med seboj vijačene s posebnimi veznimi elementi. Predhodno so vse stične ploskve med enotami prelepljene s tesnilnimi trakovi. Pri naročilu je upoštevati priključke na klimatu po načrtih. Proizvajalec poda natančne montažne risbe, vse izračune elementov in interne tlačne padce na zračni in tekočinskih straneh! Največja skupna dolžina klimata kot celote brez elastičnih priključkov sme znašati največ 5300 mm</t>
  </si>
  <si>
    <t>Regulacijska oprema in elektrokomandna omara prezračevalno/klimatske naprave, opisane pod točko 1. tega poglavja ter rotacijskega regeneratorja, opisanega pod točko 1. prejšnjega poglavja, istega dobavitelja kot obeh naprav oziroma sistemov, skupaj z vezanjem in zagonom, ki se sestoji iz:</t>
  </si>
  <si>
    <r>
      <t>-</t>
    </r>
    <r>
      <rPr>
        <b/>
        <sz val="10"/>
        <color indexed="8"/>
        <rFont val="Arial"/>
        <family val="2"/>
        <charset val="238"/>
      </rPr>
      <t xml:space="preserve">DDC krmilnika </t>
    </r>
    <r>
      <rPr>
        <sz val="10"/>
        <color indexed="8"/>
        <rFont val="Arial"/>
        <family val="2"/>
        <charset val="238"/>
      </rPr>
      <t>s funkcijami mešanja, hlajenja, gretja in vlaženja ter razvlaževanja dovodnega zraka, pri čemer predstavlja vodilno funkcijo spremenljiva temperatura vtočnega (vpihovanega) zraka. Dodatne funkcije so še naslednje: vzdrževanje nespremenljivega tlaka zraka na vstopu v in iz kanalske mreže vtočnega in odtočnega zraka preko frekvenčnih regulatorjev motorjev ventilatorjev, vklop/izklop črpalke grelnikov, spremljanje stanj temperatur zraka za mešalno žaluzijo, spremljanje stanj zraka pred in za hladilnikom, spremljanje stanj vtočnega (vpihanega) zraka,  odtočnega zraka pred vstopom v napravo, spremljanje stanj temperatur ogrete in haljene vode, električno napajanje elektronskih regulatorjev pretoka (7x), tedenska preklopna ura za vklop/izklop naprave, števec obratovalnih ur in prikaz napak;</t>
    </r>
  </si>
  <si>
    <t>-sedmih kanalskih temperaturnih aktivnih tipal z območjem –20 do +40 °C;</t>
  </si>
  <si>
    <t>-protizmrzovalnega termostata grelnika;</t>
  </si>
  <si>
    <t>-petih diferenčnih tlačnih aktivnih tipal z območjem 20-300 Pa;</t>
  </si>
  <si>
    <t>-dveh kanalskih tlačnih aktivnih tipal z območjem 50-500 Pa;</t>
  </si>
  <si>
    <t>-frekvenčnega regulatorja elektromotorja 1,5 kW, 3x400 V, 50 Hz;</t>
  </si>
  <si>
    <t>-frekvenčnega regulatorja elektromotorja 1,1 kW, 3x400 V, 50 Hz;</t>
  </si>
  <si>
    <r>
      <t>-prehodnega regulacijskega ventila DN 15 k</t>
    </r>
    <r>
      <rPr>
        <vertAlign val="subscript"/>
        <sz val="10"/>
        <color indexed="8"/>
        <rFont val="Arial"/>
        <family val="2"/>
        <charset val="238"/>
      </rPr>
      <t>vs</t>
    </r>
    <r>
      <rPr>
        <sz val="10"/>
        <color indexed="8"/>
        <rFont val="Arial"/>
        <family val="2"/>
        <charset val="238"/>
      </rPr>
      <t xml:space="preserve"> = 0,86 m</t>
    </r>
    <r>
      <rPr>
        <vertAlign val="superscript"/>
        <sz val="10"/>
        <color indexed="8"/>
        <rFont val="Arial"/>
        <family val="2"/>
        <charset val="238"/>
      </rPr>
      <t>3</t>
    </r>
    <r>
      <rPr>
        <sz val="10"/>
        <color indexed="8"/>
        <rFont val="Arial"/>
        <family val="2"/>
        <charset val="238"/>
      </rPr>
      <t>/h s pogonom;</t>
    </r>
  </si>
  <si>
    <r>
      <t>-prehodnega regulacijskega ventila DN 25 k</t>
    </r>
    <r>
      <rPr>
        <vertAlign val="subscript"/>
        <sz val="10"/>
        <color indexed="8"/>
        <rFont val="Arial"/>
        <family val="2"/>
        <charset val="238"/>
      </rPr>
      <t>vs</t>
    </r>
    <r>
      <rPr>
        <sz val="10"/>
        <color indexed="8"/>
        <rFont val="Arial"/>
        <family val="2"/>
        <charset val="238"/>
      </rPr>
      <t xml:space="preserve"> = 5,3 m</t>
    </r>
    <r>
      <rPr>
        <vertAlign val="superscript"/>
        <sz val="10"/>
        <color indexed="8"/>
        <rFont val="Arial"/>
        <family val="2"/>
        <charset val="238"/>
      </rPr>
      <t>3</t>
    </r>
    <r>
      <rPr>
        <sz val="10"/>
        <color indexed="8"/>
        <rFont val="Arial"/>
        <family val="2"/>
        <charset val="238"/>
      </rPr>
      <t>/h s pogonom</t>
    </r>
  </si>
  <si>
    <r>
      <t>-prehodnega regulacijskega ventila DN 15 k</t>
    </r>
    <r>
      <rPr>
        <vertAlign val="subscript"/>
        <sz val="10"/>
        <color indexed="8"/>
        <rFont val="Arial"/>
        <family val="2"/>
        <charset val="238"/>
      </rPr>
      <t>vs</t>
    </r>
    <r>
      <rPr>
        <sz val="10"/>
        <color indexed="8"/>
        <rFont val="Arial"/>
        <family val="2"/>
        <charset val="238"/>
      </rPr>
      <t xml:space="preserve"> = 1,12 m</t>
    </r>
    <r>
      <rPr>
        <vertAlign val="superscript"/>
        <sz val="10"/>
        <color indexed="8"/>
        <rFont val="Arial"/>
        <family val="2"/>
        <charset val="238"/>
      </rPr>
      <t>3</t>
    </r>
    <r>
      <rPr>
        <sz val="10"/>
        <color indexed="8"/>
        <rFont val="Arial"/>
        <family val="2"/>
        <charset val="238"/>
      </rPr>
      <t>/h s pogonom;</t>
    </r>
  </si>
  <si>
    <t>-dveh elektromotornih pogonov žaluzije s povratno vzmetjo ob izpadu električne energije;</t>
  </si>
  <si>
    <r>
      <t>-</t>
    </r>
    <r>
      <rPr>
        <b/>
        <sz val="10"/>
        <color indexed="8"/>
        <rFont val="Arial"/>
        <family val="2"/>
        <charset val="238"/>
      </rPr>
      <t>elektrokomandne omare (EKO)</t>
    </r>
    <r>
      <rPr>
        <sz val="10"/>
        <color indexed="8"/>
        <rFont val="Arial"/>
        <family val="2"/>
        <charset val="238"/>
      </rPr>
      <t>, izdelane s strani podjetja, ki je registrirano za to dejavnost, s tovarniškim atestom in izjavo o upoštevanju varnostnih predpisov. Omara vsebuje: vse potrebne regulacijske, krmilne, močnostne in signalizacijske elemente, stikala in priključne sponke za električne porabnike. Namestitev omare je predvidena v strojnici na strehi objekta, na oddaljenosti od naprave do 10 m in je lahko združena s drugimi sistemi. Velikost EKO mora biti prilagojena možnostim na objektu. V ceni morajo biti zajete tudi vse potrebne sheme in tehnična dokumentacija.</t>
    </r>
  </si>
  <si>
    <r>
      <t>-</t>
    </r>
    <r>
      <rPr>
        <b/>
        <sz val="10"/>
        <color indexed="8"/>
        <rFont val="Arial"/>
        <family val="2"/>
        <charset val="238"/>
      </rPr>
      <t>električne povezave elementov avtomatike z EKO</t>
    </r>
    <r>
      <rPr>
        <sz val="10"/>
        <color indexed="8"/>
        <rFont val="Arial"/>
        <family val="2"/>
        <charset val="238"/>
      </rPr>
      <t>, ki zajema vgradnjo vseh elementov avtomatike v prezračevalno/klimatsko napravo in v kanalsko mrežo na strehi, ter njihova priključitev na EKO, brez kabelskih povezav izven območja strehe in strojnice, ki pa jih izvede izvajalec elektroinštalacij na objektu po priloženih shemah dobavitelja. V ceni morajo biti zajeti tudi »Meritve električne upornosti na izvedenih elektroinštalacijskih delih« v obliki poročila.</t>
    </r>
  </si>
  <si>
    <r>
      <t>-</t>
    </r>
    <r>
      <rPr>
        <b/>
        <sz val="10"/>
        <color indexed="8"/>
        <rFont val="Arial"/>
        <family val="2"/>
        <charset val="238"/>
      </rPr>
      <t>funkcijski zagon prezračevalno/klimatskega sistema</t>
    </r>
    <r>
      <rPr>
        <sz val="10"/>
        <color indexed="8"/>
        <rFont val="Arial"/>
        <family val="2"/>
        <charset val="238"/>
      </rPr>
      <t xml:space="preserve"> tako na testni progi v podjetju in kasneje na objektu z nastavitvijo vseh potrebnih parametrov in meritvijo volumskih pretokov zraka ter tlačnih padcev skozi napravo, meritvijo električnih tokov elektromotorjev in drugih električnih porabnikov. Cena mora zajemati tudi ustrezno poročilo o teh meritvah, navodila za varno uporabo in vzdrževanje in priučitev vzdrževalnega osebja uporabnika.</t>
    </r>
  </si>
  <si>
    <r>
      <t>-</t>
    </r>
    <r>
      <rPr>
        <b/>
        <sz val="10"/>
        <color indexed="8"/>
        <rFont val="Arial"/>
        <family val="2"/>
        <charset val="238"/>
      </rPr>
      <t>daljinskega posluževalnika</t>
    </r>
    <r>
      <rPr>
        <sz val="10"/>
        <color indexed="8"/>
        <rFont val="Arial"/>
        <family val="2"/>
        <charset val="238"/>
      </rPr>
      <t xml:space="preserve"> s stikali za vklop/izklop sistema kot celote, nastavitve temperature vpiha in relativne vlage;</t>
    </r>
  </si>
  <si>
    <t xml:space="preserve">Zračni kanali kvadratnega preseka, izdelani iz pocinkane pločevine nazivne velikosti in debeline po SIST EN 1505 oziroma po DIN 24190 in 24191, stopnje 10 (±1000 Pa), oblike F (vzdolžno zarobljeni z vložkom tesnila), med seboj so spojeni prirobnično z MEZ kotniki. Pri vseh spremembah smeri za več kot 30°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t>
  </si>
  <si>
    <t>Debelina pločevine glede na nazivno velikost znaša:
 DN 100-530 mm           0,6 mm
 DN 560-1000 mm         0,8 mm
 DN 1060-2000 mm       1,0 mm</t>
  </si>
  <si>
    <t>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 45°, pred in za regulacijskim elementom (loputo, žaluzijo) ter na najvišjem in najnižjem mestu navpično vodenih kanalov. Velikosti revizijskih odprtin ustreza tabeli 2 standarda SIST ENV 12097.</t>
  </si>
  <si>
    <r>
      <t xml:space="preserve">Zahtevana je </t>
    </r>
    <r>
      <rPr>
        <b/>
        <sz val="11"/>
        <rFont val="Arial"/>
        <family val="2"/>
        <charset val="238"/>
      </rPr>
      <t>povišana zračna tesnost razreda A</t>
    </r>
    <r>
      <rPr>
        <sz val="11"/>
        <rFont val="Arial"/>
        <family val="2"/>
        <charset val="238"/>
      </rPr>
      <t xml:space="preserve"> 
po SIST prEN 1507.</t>
    </r>
  </si>
  <si>
    <t>Skupna površina zračnih kanalov, vključno z obešalnim in pritrdilnim materijalom z lastnostmi, odgovarjajoč zahtevam SIST prEN 12236, znaša:</t>
  </si>
  <si>
    <t xml:space="preserve"> - skupne površine</t>
  </si>
  <si>
    <r>
      <t>m</t>
    </r>
    <r>
      <rPr>
        <vertAlign val="superscript"/>
        <sz val="11"/>
        <rFont val="Arial"/>
        <family val="2"/>
        <charset val="238"/>
      </rPr>
      <t>2</t>
    </r>
    <r>
      <rPr>
        <sz val="10"/>
        <rFont val="Arial"/>
        <family val="2"/>
        <charset val="238"/>
      </rPr>
      <t xml:space="preserve"> </t>
    </r>
  </si>
  <si>
    <r>
      <t>Zračne cevi iz pocinkane pločevine debeline po DIN 24152 (04.90), stopnje 10 (</t>
    </r>
    <r>
      <rPr>
        <sz val="11"/>
        <color indexed="8"/>
        <rFont val="Symbol"/>
        <family val="1"/>
        <charset val="2"/>
      </rPr>
      <t>±</t>
    </r>
    <r>
      <rPr>
        <sz val="11"/>
        <color indexed="8"/>
        <rFont val="Arial"/>
        <family val="2"/>
        <charset val="238"/>
      </rPr>
      <t xml:space="preserve"> 1000 Pa), oblike F (vzdolžno zarobljeni), med seboj spojene z zarobljenjem, skupaj z obešalnim in pritrdilnim materijalom. Debelina pločevine glede na nazivno velikost</t>
    </r>
  </si>
  <si>
    <t>DN 100-180 mm</t>
  </si>
  <si>
    <t>0,6 mm</t>
  </si>
  <si>
    <t>DN 200-560 mm</t>
  </si>
  <si>
    <t>0,8 mm</t>
  </si>
  <si>
    <t>Zračne cevi morajo biti izdelane razreda tesnosti II. po DIN V 24194, 2.del. Skupna dolžina zračnih cevi, skupaj z obešalnim in pritrdilnim materijalom, glede na nazivno velikost</t>
  </si>
  <si>
    <r>
      <t>Toplotna izolacija zračnih kanalov regulatorjev in komor s parozaporno toplotno izolacijo, izdelana iz visoko elastičnega penastega materiala na bazi sintetičnega kavčuka, z zaprto-celično strukturo (l</t>
    </r>
    <r>
      <rPr>
        <sz val="11"/>
        <color indexed="8"/>
        <rFont val="Arial"/>
        <family val="2"/>
        <charset val="238"/>
      </rPr>
      <t xml:space="preserve">&lt;0,04; </t>
    </r>
    <r>
      <rPr>
        <sz val="11"/>
        <rFont val="Arial"/>
        <family val="2"/>
        <charset val="238"/>
      </rPr>
      <t>m</t>
    </r>
    <r>
      <rPr>
        <sz val="11"/>
        <color indexed="8"/>
        <rFont val="Arial"/>
        <family val="2"/>
        <charset val="238"/>
      </rPr>
      <t xml:space="preserve">&gt;3000), samougasljiva, brez halogenov, ne kaplja in ne širi ognja (vrste B1 po DIN 4102 oziroma B-s3, d0 po EN13501-1), kompletno z lepilom. </t>
    </r>
  </si>
  <si>
    <t xml:space="preserve"> - debelina   ~20 mm </t>
  </si>
  <si>
    <t xml:space="preserve"> '- debelina   ~10 mm </t>
  </si>
  <si>
    <t xml:space="preserve">Sistem za vzdrževanje tlaka v čistih prostorih sestavljen iz naslednjih komponent: 
</t>
  </si>
  <si>
    <t>6.1.</t>
  </si>
  <si>
    <t>VAV box elektronski regulator pretoka zraka za montažo v zračne kanale okrogle oblike, sestavljen se iz naslednjih elementov:</t>
  </si>
  <si>
    <r>
      <t xml:space="preserve"> - ohišje iz pocinkane jeklene pločevine </t>
    </r>
    <r>
      <rPr>
        <sz val="11"/>
        <color indexed="8"/>
        <rFont val="Arial"/>
        <family val="2"/>
        <charset val="238"/>
      </rPr>
      <t>s kanalskima prirobnicama in lopute, ki je v zaprteme stanju skladna z DIN 1946 del 4;</t>
    </r>
  </si>
  <si>
    <t xml:space="preserve"> - vgrajene diferenčne tlačne regulatorje in tovarniško varjene komponente</t>
  </si>
  <si>
    <t xml:space="preserve"> - tovarniško nastavljenih najmanjših in največjih pretokov. Puščanje je v skladu z VDI 3803 ali DIN 24194. Razpon tlačne razlike 20-1500 Pa</t>
  </si>
  <si>
    <t xml:space="preserve">-elementi popisani v t.č.9, 10, 11 </t>
  </si>
  <si>
    <t>6.2.</t>
  </si>
  <si>
    <t>Senzor diferenčnega tlaka</t>
  </si>
  <si>
    <r>
      <t xml:space="preserve">Sauter tip </t>
    </r>
    <r>
      <rPr>
        <b/>
        <sz val="11"/>
        <rFont val="Arial"/>
        <family val="2"/>
        <charset val="238"/>
      </rPr>
      <t>EGP100F112</t>
    </r>
  </si>
  <si>
    <t>kompl.</t>
  </si>
  <si>
    <t>6.3.</t>
  </si>
  <si>
    <t>Motorni pogon za VAV box</t>
  </si>
  <si>
    <r>
      <t>Sauter</t>
    </r>
    <r>
      <rPr>
        <b/>
        <sz val="11"/>
        <color indexed="10"/>
        <rFont val="Arial"/>
        <family val="2"/>
        <charset val="238"/>
      </rPr>
      <t xml:space="preserve"> </t>
    </r>
    <r>
      <rPr>
        <b/>
        <sz val="11"/>
        <rFont val="Arial"/>
        <family val="2"/>
        <charset val="238"/>
      </rPr>
      <t>tip ASV215BF132E</t>
    </r>
  </si>
  <si>
    <t>6.4.</t>
  </si>
  <si>
    <t>Krmilnik</t>
  </si>
  <si>
    <r>
      <t>Sauter</t>
    </r>
    <r>
      <rPr>
        <b/>
        <sz val="11"/>
        <rFont val="Arial"/>
        <family val="2"/>
        <charset val="238"/>
      </rPr>
      <t xml:space="preserve"> tip EY-RC504F001</t>
    </r>
  </si>
  <si>
    <r>
      <rPr>
        <b/>
        <sz val="11"/>
        <rFont val="Arial"/>
        <family val="2"/>
        <charset val="238"/>
      </rPr>
      <t>Farmacevtski čistilni terminal tipa TFP</t>
    </r>
    <r>
      <rPr>
        <sz val="11"/>
        <rFont val="Arial"/>
        <family val="2"/>
        <charset val="238"/>
      </rPr>
      <t xml:space="preserve"> sestavljena iz ohišja filtra, difuzorja in</t>
    </r>
    <r>
      <rPr>
        <b/>
        <sz val="11"/>
        <rFont val="Arial"/>
        <family val="2"/>
        <charset val="238"/>
      </rPr>
      <t xml:space="preserve"> HEPA filtra H13</t>
    </r>
    <r>
      <rPr>
        <sz val="11"/>
        <rFont val="Arial"/>
        <family val="2"/>
        <charset val="238"/>
      </rPr>
      <t>. Tesnilo na filtru mora biti popolnoma zrakotesno.Ohišje filtra je izdelano iz pocinkane pločevine s stranskim ali zgornjim priključkom z vgrajeno regulacijsko loputo za nastavitev količine zraka. Ohišje filtra je zavarjeno zrakotesno skladno z DIN 1946 in barvano v ral barvi. V ohišje sta vgajena nastavka za merjenje padcev tlaka. Enota mora imeti okvir, ki omogoča preizkus tesnosti naseda skaldno z DIN 1946-4. Nazivna velikost difuzorja in efektivni presek (m</t>
    </r>
    <r>
      <rPr>
        <vertAlign val="superscript"/>
        <sz val="11"/>
        <rFont val="Arial"/>
        <family val="2"/>
        <charset val="238"/>
      </rPr>
      <t>2</t>
    </r>
    <r>
      <rPr>
        <sz val="11"/>
        <rFont val="Arial"/>
        <family val="2"/>
        <charset val="238"/>
      </rPr>
      <t>):</t>
    </r>
  </si>
  <si>
    <t xml:space="preserve"> '- TROKX H13 filter komora tip TFC-SC-SPC-VDW/500x24x158x294/M/2/S/15;  filter MFP-E13- F/435x435x78x50/PB/FNU</t>
  </si>
  <si>
    <t xml:space="preserve"> - TROKX H13 filter komora tip TFC-SC-SPC-DLQLF/400x152x294 M/2/S/10  filter MFP-E13-MDF/345x345x78x50/PB/FNU</t>
  </si>
  <si>
    <t>Naprimer: TROX
(ali enakovredno)</t>
  </si>
  <si>
    <r>
      <t xml:space="preserve">Kvadratni odvodni difuzor z vidno spodnjo ploščo z odprtinami razporejenimi vzporedno s stranicami. Spodnja jeklena plošča je elktrolitsko pocinkana in belo lakirana po RAL 9010. Priključna umirjevalna komora zraka z obešalnimi zavihki je izdelana iz pocinkane pločevine s stranskim priključkom </t>
    </r>
    <r>
      <rPr>
        <sz val="11"/>
        <rFont val="Arial"/>
        <family val="2"/>
        <charset val="238"/>
      </rPr>
      <t>xx</t>
    </r>
    <r>
      <rPr>
        <sz val="11"/>
        <color indexed="8"/>
        <rFont val="Arial"/>
        <family val="2"/>
        <charset val="238"/>
      </rPr>
      <t xml:space="preserve"> mm z vgrajeno regulacijsko loputo. </t>
    </r>
  </si>
  <si>
    <t xml:space="preserve"> - velikost     300</t>
  </si>
  <si>
    <t xml:space="preserve"> Naprimer: VDW-Q/300x8/Q21 (ali enakovredno)     </t>
  </si>
  <si>
    <t xml:space="preserve"> - velikost     500</t>
  </si>
  <si>
    <t xml:space="preserve"> Naprimer: TROX VDW-Q-Z-H-M/500x24/Q21  (ali enakovredno)     </t>
  </si>
  <si>
    <t>Elektronski regulator pretoka zraka za montažo v zračne kanale okrogle oblike, ki se ob zaustavitvi zapre, sestavljen se iz naslednjih elementov:</t>
  </si>
  <si>
    <t>- ohišje iz pocinkane jeklene pločevine s kanalskima prirobnicama;</t>
  </si>
  <si>
    <t>- na izstopni strani zraka vgrajena protismerno delujoča regulacijska žaluzija z dvodebelinskimi lopaticami</t>
  </si>
  <si>
    <t>- na vstopni strani zraka nameščena dva vzporedna merilna profila/merilni križ za merjenje hitrosti zraka, ki omogoča kar se da neodvisno namestitev regulatorja zraka glede na lokacijo v kanalski mreži oziroma od zračnega profila na mestu vgradnje</t>
  </si>
  <si>
    <t>- kompaktna enota, ki vključuje tlačni senzor, ima digitalni regulator in motorni pogon z zvezno regulacijo popisan v t.č. 6</t>
  </si>
  <si>
    <t>- zvočna obloga, sestavljena iz 30 mm ovoja iz mineralne volne, zaščitene z 1 mm debelim plaščem iz pocinkane pločevine</t>
  </si>
  <si>
    <t>- dušilnik zvoka  HIGIENIK izvedbe, dolžine 1 m, posebej prirejen za vgradnjo na regulator pretoka</t>
  </si>
  <si>
    <t>Tehnični podatki:</t>
  </si>
  <si>
    <t>-tipa                                  VAV</t>
  </si>
  <si>
    <t>- nazivna dimenzija       Ø100  mm</t>
  </si>
  <si>
    <r>
      <t>- pretok zraka              420/0 m</t>
    </r>
    <r>
      <rPr>
        <vertAlign val="superscript"/>
        <sz val="11"/>
        <rFont val="Arial"/>
        <family val="2"/>
        <charset val="238"/>
      </rPr>
      <t>3</t>
    </r>
    <r>
      <rPr>
        <sz val="11"/>
        <rFont val="Arial"/>
        <family val="2"/>
        <charset val="238"/>
      </rPr>
      <t>/h</t>
    </r>
  </si>
  <si>
    <t>- način delovanja         enokoličinsko</t>
  </si>
  <si>
    <t>Naprimer:  TROX tip TVR
(ali enakovredno)</t>
  </si>
  <si>
    <t>- nazivna dimenzija       Ø160  mm</t>
  </si>
  <si>
    <r>
      <t>- pretok zraka               320/0 m</t>
    </r>
    <r>
      <rPr>
        <vertAlign val="superscript"/>
        <sz val="11"/>
        <rFont val="Arial"/>
        <family val="2"/>
        <charset val="238"/>
      </rPr>
      <t>3</t>
    </r>
    <r>
      <rPr>
        <sz val="11"/>
        <rFont val="Arial"/>
        <family val="2"/>
        <charset val="238"/>
      </rPr>
      <t>/h</t>
    </r>
  </si>
  <si>
    <t xml:space="preserve"> -tipa                                  VAV</t>
  </si>
  <si>
    <t>- nazivna dimenzija       Ø200  mm</t>
  </si>
  <si>
    <t>- kompaktna enota, ki vključuje tlačni senzor, digitalni regulator in motorni pogon z zvezno regulacijo</t>
  </si>
  <si>
    <t xml:space="preserve"> a) tipa                                  CAV</t>
  </si>
  <si>
    <r>
      <t>- pretok zraka              390/0 m</t>
    </r>
    <r>
      <rPr>
        <vertAlign val="superscript"/>
        <sz val="11"/>
        <rFont val="Arial"/>
        <family val="2"/>
        <charset val="238"/>
      </rPr>
      <t>3</t>
    </r>
    <r>
      <rPr>
        <sz val="11"/>
        <rFont val="Arial"/>
        <family val="2"/>
        <charset val="238"/>
      </rPr>
      <t>/h</t>
    </r>
  </si>
  <si>
    <t>Naprimer:  TROX 
(ali enakovredno)</t>
  </si>
  <si>
    <r>
      <t>- pretok zraka              370/0 m</t>
    </r>
    <r>
      <rPr>
        <vertAlign val="superscript"/>
        <sz val="11"/>
        <rFont val="Arial"/>
        <family val="2"/>
        <charset val="238"/>
      </rPr>
      <t>3</t>
    </r>
    <r>
      <rPr>
        <sz val="11"/>
        <rFont val="Arial"/>
        <family val="2"/>
        <charset val="238"/>
      </rPr>
      <t>/h</t>
    </r>
  </si>
  <si>
    <r>
      <t xml:space="preserve">Kvadratni indukcijski difuzor z vidno spodnjo ploščo z odprtinami razporejenimi vzporedno s stranicami. Dovodne odprtine povzročajo visoko stopnjo indukcije in s primerni tudi za večje temperaturne razlike. Spodnja jeklena plošča je elktrolitsko pocinkana in belo lakirana po RAL 9010. Priključna umirjevalna komora zraka z obešalnimi zavihki je izdelana iz pocinkane pločevine s stranskim priključkom </t>
    </r>
    <r>
      <rPr>
        <sz val="10"/>
        <color indexed="8"/>
        <rFont val="Symbol"/>
        <family val="1"/>
        <charset val="2"/>
      </rPr>
      <t>F</t>
    </r>
    <r>
      <rPr>
        <sz val="10"/>
        <color indexed="8"/>
        <rFont val="Arial"/>
        <family val="2"/>
        <charset val="238"/>
      </rPr>
      <t xml:space="preserve"> 160 mm z vgrajeno regulacijsko loputo in razpršilno mrežo, oboje iz perforirane pločevine. Difuzor je izdelek na primer proizvajalca ................ tip </t>
    </r>
    <r>
      <rPr>
        <b/>
        <sz val="10"/>
        <color indexed="8"/>
        <rFont val="Arial"/>
        <family val="2"/>
        <charset val="238"/>
      </rPr>
      <t>..................</t>
    </r>
    <r>
      <rPr>
        <sz val="10"/>
        <color indexed="8"/>
        <rFont val="Arial"/>
        <family val="2"/>
        <charset val="238"/>
      </rPr>
      <t>,</t>
    </r>
    <r>
      <rPr>
        <b/>
        <sz val="10"/>
        <color indexed="8"/>
        <rFont val="Arial"/>
        <family val="2"/>
        <charset val="238"/>
      </rPr>
      <t xml:space="preserve"> </t>
    </r>
    <r>
      <rPr>
        <sz val="10"/>
        <color indexed="8"/>
        <rFont val="Arial"/>
        <family val="2"/>
        <charset val="238"/>
      </rPr>
      <t xml:space="preserve"> standardnim izpihom:</t>
    </r>
  </si>
  <si>
    <t>DLQL-P-Z-M/400</t>
  </si>
  <si>
    <t xml:space="preserve">Navedite proizvajalca in tip </t>
  </si>
  <si>
    <t>Prezračevalni ventil za odvod zraka, sestavljen iz ohišja, sedeža ventila in regulacijskega krožnika za nastavitev količine zraka, vse iz belo barvne dekapirane pločevine, velikosti</t>
  </si>
  <si>
    <t xml:space="preserve"> - velikost     100</t>
  </si>
  <si>
    <t xml:space="preserve"> Naprimer: TROX LVS   (ali enakovredno)     </t>
  </si>
  <si>
    <t xml:space="preserve"> - velikost     160</t>
  </si>
  <si>
    <t>Popolnoma gibljiva toplotno in zvočno izolirana cev (SONODEC), izdelana iz večslojne laminirane folije iz aluminija (7 μm) in poliestra (12 μm), ojačana z jekleno vzmetno spiralo, prekrita z ovito izolacijo iz steklene volne debeline 25 mm, z zunanje strani zaščitene z aluminijevo folijo, predvidena za temperaturno območje –30 do +140°C, nadtlak 2500 Pa in podtlak 200 Pa, vključno z vezicami in samolepilnim tesnilnim trakom, nazivne velikosti</t>
  </si>
  <si>
    <t xml:space="preserve"> DN 160</t>
  </si>
  <si>
    <t xml:space="preserve"> DN 200</t>
  </si>
  <si>
    <t>Naprava za merjenje, prikaz in beleženje zapisov o temperaturah, nadtlakih in relativni vlagi na personalni računalnik v pisarni preko LAN povezave sestavljena iz tipal, krmilnika in prikazovalnih tablojev. V vsakem prostoru mora biti na steni prikazovalni tablo montiran na višini 1,8 m kot prikazano na risbah, na katerem se prikazujejo naslednji podatki: temperatura prostora, nadtlak v prostoru, relativna vlažnost. Ponudba naj obsega merilne elemente, krmilnik, prikazovalni tablo, napajanje, električne povezave, ustrezen program za zajem podatkov ves drobni režijski in montažni material. Naprava naj beleži in osvežuje podatke vsakih 10-20 minut.</t>
  </si>
  <si>
    <t>meritve in prikaz (dp, T, RH)</t>
  </si>
  <si>
    <t>meritve in prikaz (T)</t>
  </si>
  <si>
    <t>SKUPAJ  D. - PREZRAČEVANJE</t>
  </si>
  <si>
    <t xml:space="preserve">Pred začetkom gradnje je potreben pregled projekta in ostale dokumentacije s projektantom, investitorjem, nadzornikom in izvajalcem, za podrobnejšo seznanitev z gradnjo, zahtevami gradnje in potekom gradnje načrtovanega objekta. 
</t>
  </si>
  <si>
    <t>Dvig klimsta na podest postavitev pranih plošč za postavitev klimata izravnava tal in zaščito strešne konstrukcije s filcem</t>
  </si>
  <si>
    <t>Izdelava skic in izvedbenih detajlov izvajalca v sklopu priprave dela za izvedbo (podpiranje, obešanje, priključevanje, križanja in podobno) ter potrjevanje le teh pri nadzoru in projektantu.</t>
  </si>
  <si>
    <t>Drobni spojni, montažni in tesnilni mat. kolena, nipli, predivo, reducirke, ter ostali montažni material.</t>
  </si>
  <si>
    <t xml:space="preserve">Izdelava označb vodov, tokov, vgrajene opreme, skladno s standardom DIN 2403 z označevalnimi okvirji dimenzije 105 x 55 mm z jeklenim zateznim pasom ter nalepkami za označbo medija in smeri toka (za inštalacije ogrevanja in prezračevanja). </t>
  </si>
  <si>
    <t>Merjenje količin zraka, ureguliranje količin zraka in sistemov na predpisane količine zraka, meritve ostalih parametrov, ureguliranje do polne funkcionalnosti, skupaj z izdelao zapisnika.</t>
  </si>
  <si>
    <t xml:space="preserve">Poskusno obratovanje, sestavljeno iz sledečih delavnosti:                                                                   - -pregled inštalacije  
-nastavitve pretokov zraka
- delovanje avtomatske regulacije,
- pregled delovanja ventilatorjev, črpalk in ostalih naprav in elementov regulacije,
</t>
  </si>
  <si>
    <t>Priprava objekta za tehnični pregled - sodelovanje pri pripravi dokumentacije, sodelovanje na tehničnem pregledu za pridobitev uporabnega dovoljenja.</t>
  </si>
  <si>
    <t>Stroški transporta, ostali manipulativni stroški in stroški zavarovanja.</t>
  </si>
  <si>
    <t xml:space="preserve">Sportno odvažanje smeti na deponijo v razdalji cca. 10 km (odvoz materialov na končno deponijo, vključno s plačilom potrebnih taks, izbrati stalno deponije v neposredni bližini gradbišča). </t>
  </si>
  <si>
    <t>SKUPAJ E. - SPLOŠNO</t>
  </si>
  <si>
    <t>Demontaža obstoječih radiatorjev</t>
  </si>
  <si>
    <t>Demontaža obstoječih zračnih kanalov in ventilatorja s filtrom in obvodom</t>
  </si>
  <si>
    <t>SKUPAJ  A. - DEMONTAŽE</t>
  </si>
  <si>
    <t>C/</t>
  </si>
  <si>
    <t>D/</t>
  </si>
  <si>
    <t>ELEKTRO DELA</t>
  </si>
  <si>
    <t>STROJNA DELA</t>
  </si>
  <si>
    <t>A + B + C + D SKUPAJ:</t>
  </si>
  <si>
    <t>SKUPAJ GOI dela:</t>
  </si>
  <si>
    <t>A + B SKUPAJ (GO):</t>
  </si>
  <si>
    <t>SKUPAJ ELEKTRO DELA</t>
  </si>
  <si>
    <t>Demontaža, spremljanje, skladiščenje in ponovna montaža medicinskih aparatov vključno z zagonom s strani dobaviteljev. Vse po navodilih proizvajalca opreme in navodilih medicinskega osebja. Upoštevati predpisan protokol dobavitelja opreme</t>
  </si>
  <si>
    <t>-predajne line prizvajalca Iskra PIO</t>
  </si>
  <si>
    <t>-havba skupaj s svinčeno zaščito</t>
  </si>
  <si>
    <t>-manjši aparati</t>
  </si>
  <si>
    <t>Strokovna demontaža razne drobne tehnične opreme prostorov ( merilci sevanja, vlagometri, eačunalniška oprema …...), z predajo le teh tehnični službi UKC in ponovno montažo ter kalibracijo s strani proizvajalca (certificirani proizvajalec). Ocena</t>
  </si>
  <si>
    <t>Dobava in montaža zunanjih Al žaluzij z elektro pogonom . Skupaj ves drobni montažni material ter stikala za elektro pogon v notranjosti prostorov. Barva Al natur.</t>
  </si>
  <si>
    <t>Izdelava, dobava in montaža notranjih enokrilnih vrat z nadsvetlobo. Vrata kot interlock, skupaj z vso signalizacijo in ostalim drobnim montažnim in režijskim materialom.</t>
  </si>
  <si>
    <t>Vrata sestavlja kaljeno lepljeno steklo  in leseno – votla iverica, finalno obdelano z laminatom odpornim na obrabo in čiščenje, barva RAL 1012 po izboru projektanta. OPREMA: ELEKTRIČNA KLJUČAVNICA (izvedba kot interlock, vključno stiala za vstop in signalizacija), izvedba sistemske ključavnice, tesnilo,  stenski blažilnik. Nadsvetloba: lepljeno steklo.</t>
  </si>
  <si>
    <t>Električno odpiranje s komolčno tipko ali senzorjem.</t>
  </si>
  <si>
    <t>Dobava in montaža avtomatskih drsnih zrakotesnih vrtat za čiste prostore izdelana kot interlock, skupaj z stikali za odpiranje in signalizacijo. Pri montaži upoštevati navodila proizvajalca. Vrata kot npr. Ingram.</t>
  </si>
  <si>
    <t>Dobava in montaža avtomatskih enokrilnih zrakotesnih vrat za čiste prostore izdelana kot interlock, skupaj z stikali za odpiranje in signalizacijo.. Pri montaži upoštevati navodila proizvajalca. Vrata kot npr. Ingram.</t>
  </si>
  <si>
    <t>P1 - Pult 75/cca 100</t>
  </si>
  <si>
    <t>Namizni pomivalni stroj za steklovino izdelan iz RF pločevine</t>
  </si>
  <si>
    <t>Vsa dela je potrebno izvjati po določilih veljavnih tehničnih predpisov in normativov in skladno z obveznimi SIST-i! Keramične talne obloge v mokrih prostorih (tuši, kopalnice) in na stopniščih morajo biti najmanj razreda drsnosti B po SIST DIN 51097 Vse keramične in granito-keramične površine na hodnikih in avlah morajo biti najmanj razreda drsnosti R10 po SIST EN 13552. Izvajalec keramičarskih del mora pred pričetkom dela pregledati vse površine, ki bodo oblagane in  opozoriti gradbeno vodstvo oziroma nadzor na eventuelne pomanjkljivosti, ki bi utegnile kvarno vplivati na brezhibno polaganje keramike. Kasnejše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všteto tudi naprava odprtin za razne instalacije in vzidava instalacijskih vratic in prezračevalnih rešetk. Izvajalec keramičarskih del s svojim delom ne sme poškodovati ali onesnažiti drugih izdelkov, po potrebi</t>
  </si>
  <si>
    <t>Po izvršenem delu mora izvajalec keramičarskih del odstraniti ves preostali material in odpadke ter očistiti prostore, ki so bili zaradi njegovih del onesnaženi.</t>
  </si>
  <si>
    <t xml:space="preserve">Dobava in oblaganje sten v prostoru "priprava" s steklom ali RF do višine 1,5 m. Ploščice se lepijo na stene. V vogalih in zaključkih se vgradijo tipske ploščice ali tipski profili. </t>
  </si>
  <si>
    <t xml:space="preserve">obrabni sloj impregniran z ionomerom odlična odpornost na praske kemikalije in kisline ….) </t>
  </si>
  <si>
    <t>ne toksična brez vsebnosti PVC-ja plastifikatorjev, halogenov, nitrozaminov, vinil klorida, phtalatov</t>
  </si>
  <si>
    <t>sestavljena iz  60 % naravnih mineralov in 40 % termo plastičnih polimerov, v rolah širine 145 cm, deb 2 mm oziroma 3,6mm, talna obloga mora ustrezati naslednjim zahtevam:</t>
  </si>
  <si>
    <t>zaokrožnice morajo biti poravnane s steno</t>
  </si>
  <si>
    <t>Dobava in montaža obešenega stropa primernega za čiste prostore s pozitivnim nadtlakom  :</t>
  </si>
  <si>
    <t>Montaža stropa se izvrši po navodilih proizvajalca. Stropi in stene morajo biti tesne saj bo nadtlak v prostorih +30Pa</t>
  </si>
  <si>
    <t>IX. FASADERSKA DELA</t>
  </si>
  <si>
    <t>V. KERAMIČARSKA/ STEKLARSKA/RF DELA</t>
  </si>
  <si>
    <t xml:space="preserve">Stoli </t>
  </si>
  <si>
    <t>ročna opirala</t>
  </si>
  <si>
    <t>Pisarniški stoli</t>
  </si>
  <si>
    <t>Stoli za čiste prostore</t>
  </si>
  <si>
    <t>sedlasto sedalo</t>
  </si>
  <si>
    <t xml:space="preserve">asinhrona nastavitev </t>
  </si>
  <si>
    <t>nastavljivo sedišče</t>
  </si>
  <si>
    <t>RF pralno podnožje</t>
  </si>
  <si>
    <t>RF omara za čevlje dim 40/40/130 kot npr.: https://www.cleanroomshop.com/stainless-steel-step-over-bench-open-1-side.html, Pred naročilom predati v potrditev investitorju</t>
  </si>
  <si>
    <t>Dobava in montaža stenskih kovinskih obešalnikov kot npr. Alco obešalnik stenski 2841 dolžine 35 cm. Pred naročilom predati v potrditev investitorju</t>
  </si>
  <si>
    <t>Dobava in montaža stenskega regala za rokavice dim 600/600/15 kot npr. Terra Universal Bio safe. Pred naročilom predati v potrditev investitorju.</t>
  </si>
  <si>
    <t>Specialna namenska omara s sevalno zaščito  ( ekvivalent min. 0,5 mm Pb svinca) za shranjevanje radiološkega odpada. Po navodilih uporabnika. Element opreme naj ima 3-4 predale in prostor za postavitev posode za odpadke. Kot npr.: Bodex Lead-Lined Unit Dose Cabinet (https://www.biodex.com/nuclear-medicine/products/shielding-storage/lead-lined-laboratory-furniture/lead-lined-unit-dose-cab).Pred naročilom predati v potrditev investitorju</t>
  </si>
  <si>
    <t xml:space="preserve"> Omara z razvrstitvenimi policami, sestavljena iz mediapan plošč (1-2cm), v svetlo zeleni in blagi bež barvi (RAL 6019, RAL 1015). Podnožje zaključeno z RF pločevino (316 C). Pred naročilom predati v potrditev investitorju. Mere vzeti na licu samem.</t>
  </si>
  <si>
    <t xml:space="preserve"> Ogrodje sestoji iz pohištvenih oglatih cevi (3/6cm), kotnih sider za plošče (3/3cm) in mediapan plošč (3cm). Pult je obložen z RF pločevino (316 C) in zaključen z odkapom oz. s stensko zaščitno pločevino, na steno pa je pritrjen preko konzol s kotnim profilom (3/3cm). V pult se vgradi držalo za kalibrator, zaščita iz Pb (radinuklearni kalibrator je proizvod firem JANIS , Janez Jesenšek Grosuplje. Pri izvedbi kalibratorja je vključiti goraj omenjeno firmo. Pred naročilom predati v potrditev investitorju. Mere vzeti na licu samem.</t>
  </si>
  <si>
    <t xml:space="preserve"> Ogrodje sestoji iz pohištvenih oglatih cevi (3/6cm), kotnih sider za plošče (3/3cm) in mediapan plošč (3cm). Pult je obložen z RF pločevino (316 C) in zaključen z odkapom oz. s stensko zaščitno pločevino, na steno pa je pritrjen preko konzol s kotnim profilom (3/3cm). Pred naročilom predati v potrditev investitorju. Mere vzeti na licu samem.</t>
  </si>
  <si>
    <t>Dobava in montaža steklenih fiksnih enoslojnih oken v RF okvirju / notranje stene/. Varnostno steklo brez izolativnih zahtev, tesnenje z gumi tesnili, ki so obstojna na čistila v zdravstvu in transparentnimi silikoni ali kiti obstojnimi na čistila v zdravstvu. Pred naročilom predati v potrditev investitorju. Mere vzeti na licu samem.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</si>
</sst>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7" formatCode="#,##0.00\ &quot;€&quot;;\-#,##0.00\ &quot;€&quot;"/>
    <numFmt numFmtId="164" formatCode="_ * #,##0.00_-\ _S_I_T_ ;_ * #,##0.00&quot;- &quot;_S_I_T_ ;_ * \-??_-\ _S_I_T_ ;_ @_ "/>
    <numFmt numFmtId="165" formatCode="dd/mm/yy"/>
    <numFmt numFmtId="166" formatCode="#,##0.00\ &quot;€&quot;"/>
    <numFmt numFmtId="167" formatCode="#,##0.00\ &quot;€&quot;;[Red]#,##0.00\ &quot;€&quot;"/>
    <numFmt numFmtId="168" formatCode="0.00;[Red]0.00"/>
    <numFmt numFmtId="169" formatCode="_-* #,##0.00\ _S_I_T_-;\-* #,##0.00\ _S_I_T_-;_-* &quot;-&quot;??\ _S_I_T_-;_-@_-"/>
    <numFmt numFmtId="170" formatCode="#,##0;\-"/>
    <numFmt numFmtId="171" formatCode="_-* #,##0.00\ [$€-1]_-;\-* #,##0.00\ [$€-1]_-;_-* &quot;-&quot;??\ [$€-1]_-;_-@_-"/>
    <numFmt numFmtId="172" formatCode="0&quot;.&quot;"/>
    <numFmt numFmtId="173" formatCode="_-* #,##0.00\ &quot;SIT&quot;_-;\-* #,##0.00\ &quot;SIT&quot;_-;_-* &quot;-&quot;??\ &quot;SIT&quot;_-;_-@_-"/>
    <numFmt numFmtId="174" formatCode="#,##0.00\ [$€-1]"/>
    <numFmt numFmtId="175" formatCode="#,##0.00\ _S_I_T"/>
  </numFmts>
  <fonts count="115">
    <font>
      <sz val="10"/>
      <name val="Arial"/>
      <family val="2"/>
      <charset val="238"/>
    </font>
    <font>
      <sz val="11"/>
      <color theme="1"/>
      <name val="Calibri"/>
      <family val="2"/>
      <charset val="238"/>
      <scheme val="minor"/>
    </font>
    <font>
      <sz val="11"/>
      <color theme="1"/>
      <name val="Calibri"/>
      <family val="2"/>
      <charset val="238"/>
      <scheme val="minor"/>
    </font>
    <font>
      <sz val="14"/>
      <name val="Times New Roman"/>
      <family val="1"/>
      <charset val="1"/>
    </font>
    <font>
      <b/>
      <sz val="14"/>
      <name val="Times New Roman"/>
      <family val="1"/>
      <charset val="1"/>
    </font>
    <font>
      <sz val="10"/>
      <name val="Arial CE"/>
      <family val="2"/>
      <charset val="238"/>
    </font>
    <font>
      <b/>
      <u/>
      <sz val="10"/>
      <name val="Arial"/>
      <family val="2"/>
      <charset val="238"/>
    </font>
    <font>
      <b/>
      <sz val="10"/>
      <name val="Arial"/>
      <family val="2"/>
      <charset val="238"/>
    </font>
    <font>
      <sz val="8"/>
      <name val="Arial"/>
      <family val="2"/>
      <charset val="238"/>
    </font>
    <font>
      <sz val="10"/>
      <name val="Arial"/>
      <family val="2"/>
      <charset val="238"/>
    </font>
    <font>
      <sz val="11"/>
      <name val="Arial"/>
      <family val="2"/>
      <charset val="238"/>
    </font>
    <font>
      <sz val="10"/>
      <name val="Arial"/>
      <family val="2"/>
      <charset val="238"/>
    </font>
    <font>
      <sz val="10"/>
      <name val="Arial"/>
      <family val="2"/>
      <charset val="238"/>
    </font>
    <font>
      <sz val="12"/>
      <name val="Times New Roman"/>
      <family val="1"/>
      <charset val="238"/>
    </font>
    <font>
      <b/>
      <sz val="10"/>
      <name val="Arial CE"/>
      <charset val="238"/>
    </font>
    <font>
      <sz val="10"/>
      <name val="Arial CE"/>
      <charset val="238"/>
    </font>
    <font>
      <sz val="10"/>
      <color indexed="8"/>
      <name val="Arial CE"/>
      <family val="2"/>
      <charset val="238"/>
    </font>
    <font>
      <b/>
      <sz val="10"/>
      <color indexed="8"/>
      <name val="Arial CE"/>
      <family val="2"/>
      <charset val="238"/>
    </font>
    <font>
      <b/>
      <sz val="10"/>
      <color indexed="8"/>
      <name val="Arial CE"/>
      <charset val="238"/>
    </font>
    <font>
      <sz val="10"/>
      <color indexed="12"/>
      <name val="Arial CE"/>
      <family val="2"/>
      <charset val="238"/>
    </font>
    <font>
      <b/>
      <sz val="10"/>
      <color indexed="12"/>
      <name val="Arial CE"/>
      <family val="2"/>
      <charset val="238"/>
    </font>
    <font>
      <sz val="10"/>
      <color indexed="8"/>
      <name val="Arial CE"/>
      <charset val="238"/>
    </font>
    <font>
      <sz val="10"/>
      <color indexed="12"/>
      <name val="Arial CE"/>
      <charset val="238"/>
    </font>
    <font>
      <sz val="10"/>
      <color indexed="8"/>
      <name val="Swis721 Cn BT"/>
      <family val="2"/>
    </font>
    <font>
      <sz val="10"/>
      <color indexed="8"/>
      <name val="Arial Narrow"/>
      <family val="2"/>
      <charset val="238"/>
    </font>
    <font>
      <sz val="11"/>
      <color indexed="8"/>
      <name val="Swis721 Cn BT"/>
      <family val="2"/>
    </font>
    <font>
      <sz val="10"/>
      <name val="Times New Roman CE"/>
      <charset val="238"/>
    </font>
    <font>
      <sz val="10"/>
      <name val="Arial Narrow"/>
      <family val="2"/>
      <charset val="238"/>
    </font>
    <font>
      <sz val="11"/>
      <name val="Arial Narrow"/>
      <family val="2"/>
      <charset val="238"/>
    </font>
    <font>
      <b/>
      <sz val="11"/>
      <name val="Arial Narrow"/>
      <family val="2"/>
      <charset val="238"/>
    </font>
    <font>
      <b/>
      <sz val="10"/>
      <name val="Arial Narrow"/>
      <family val="2"/>
      <charset val="238"/>
    </font>
    <font>
      <b/>
      <sz val="12"/>
      <name val="Arial Narrow"/>
      <family val="2"/>
      <charset val="238"/>
    </font>
    <font>
      <sz val="12"/>
      <name val="Arial Narrow"/>
      <family val="2"/>
      <charset val="238"/>
    </font>
    <font>
      <b/>
      <sz val="12"/>
      <name val="Arial"/>
      <family val="2"/>
      <charset val="238"/>
    </font>
    <font>
      <sz val="9"/>
      <color indexed="81"/>
      <name val="Tahoma"/>
      <family val="2"/>
      <charset val="238"/>
    </font>
    <font>
      <b/>
      <sz val="9"/>
      <color indexed="81"/>
      <name val="Tahoma"/>
      <family val="2"/>
      <charset val="238"/>
    </font>
    <font>
      <sz val="8"/>
      <color indexed="81"/>
      <name val="Tahoma"/>
      <family val="2"/>
      <charset val="238"/>
    </font>
    <font>
      <b/>
      <sz val="8"/>
      <color indexed="81"/>
      <name val="Tahoma"/>
      <family val="2"/>
      <charset val="238"/>
    </font>
    <font>
      <b/>
      <u/>
      <sz val="14"/>
      <name val="Arial Narrow"/>
      <family val="2"/>
      <charset val="238"/>
    </font>
    <font>
      <sz val="14"/>
      <name val="Arial Narrow"/>
      <family val="2"/>
      <charset val="238"/>
    </font>
    <font>
      <b/>
      <sz val="14"/>
      <name val="Arial Narrow"/>
      <family val="2"/>
      <charset val="238"/>
    </font>
    <font>
      <u/>
      <sz val="10"/>
      <color theme="10"/>
      <name val="Arial"/>
      <family val="2"/>
      <charset val="238"/>
    </font>
    <font>
      <sz val="12"/>
      <color rgb="FFFF0000"/>
      <name val="Arial Narrow"/>
      <family val="2"/>
      <charset val="238"/>
    </font>
    <font>
      <b/>
      <sz val="10"/>
      <name val="Arial CE"/>
      <family val="2"/>
      <charset val="238"/>
    </font>
    <font>
      <sz val="10"/>
      <name val="Times New Roman CE"/>
      <family val="1"/>
      <charset val="238"/>
    </font>
    <font>
      <u/>
      <sz val="10"/>
      <name val="Arial Narrow"/>
      <family val="2"/>
      <charset val="238"/>
    </font>
    <font>
      <sz val="10"/>
      <color rgb="FF20487B"/>
      <name val="Arial"/>
      <family val="2"/>
      <charset val="238"/>
    </font>
    <font>
      <b/>
      <sz val="12"/>
      <color indexed="8"/>
      <name val="Arial Narrow"/>
      <family val="2"/>
      <charset val="238"/>
    </font>
    <font>
      <sz val="9"/>
      <color rgb="FF3DAD99"/>
      <name val="Arial Narrow"/>
      <family val="2"/>
      <charset val="238"/>
    </font>
    <font>
      <b/>
      <u/>
      <sz val="12"/>
      <name val="Arial Narrow"/>
      <family val="2"/>
      <charset val="238"/>
    </font>
    <font>
      <u/>
      <sz val="12"/>
      <name val="Arial Narrow"/>
      <family val="2"/>
      <charset val="238"/>
    </font>
    <font>
      <b/>
      <sz val="12"/>
      <color rgb="FF000000"/>
      <name val="Arial Narrow"/>
      <family val="2"/>
      <charset val="238"/>
    </font>
    <font>
      <sz val="12"/>
      <color rgb="FF000000"/>
      <name val="Arial Narrow"/>
      <family val="2"/>
      <charset val="238"/>
    </font>
    <font>
      <sz val="12"/>
      <color indexed="8"/>
      <name val="Arial Narrow"/>
      <family val="2"/>
      <charset val="238"/>
    </font>
    <font>
      <sz val="12"/>
      <color indexed="10"/>
      <name val="Arial Narrow"/>
      <family val="2"/>
      <charset val="238"/>
    </font>
    <font>
      <sz val="12"/>
      <name val="Arial"/>
      <family val="2"/>
      <charset val="238"/>
    </font>
    <font>
      <sz val="12"/>
      <color theme="3" tint="0.39997558519241921"/>
      <name val="Arial Narrow"/>
      <family val="2"/>
      <charset val="238"/>
    </font>
    <font>
      <sz val="12"/>
      <color indexed="12"/>
      <name val="Arial Narrow"/>
      <family val="2"/>
      <charset val="238"/>
    </font>
    <font>
      <b/>
      <u/>
      <sz val="12"/>
      <color rgb="FFFF0000"/>
      <name val="Arial Narrow"/>
      <family val="2"/>
      <charset val="238"/>
    </font>
    <font>
      <vertAlign val="subscript"/>
      <sz val="12"/>
      <name val="Arial Narrow"/>
      <family val="2"/>
      <charset val="238"/>
    </font>
    <font>
      <i/>
      <sz val="12"/>
      <name val="Arial Narrow"/>
      <family val="2"/>
      <charset val="238"/>
    </font>
    <font>
      <sz val="12"/>
      <color theme="1"/>
      <name val="Arial Narrow"/>
      <family val="2"/>
      <charset val="238"/>
    </font>
    <font>
      <sz val="10"/>
      <color rgb="FF20487B"/>
      <name val="Arial Narrow"/>
      <family val="2"/>
      <charset val="238"/>
    </font>
    <font>
      <sz val="12"/>
      <color rgb="FF333333"/>
      <name val="Arial Narrow"/>
      <family val="2"/>
      <charset val="238"/>
    </font>
    <font>
      <b/>
      <sz val="12"/>
      <color indexed="10"/>
      <name val="Arial Narrow"/>
      <family val="2"/>
      <charset val="238"/>
    </font>
    <font>
      <sz val="12"/>
      <color rgb="FFC00000"/>
      <name val="Arial Narrow"/>
      <family val="2"/>
      <charset val="238"/>
    </font>
    <font>
      <u/>
      <sz val="12"/>
      <color rgb="FFFF0000"/>
      <name val="Arial Narrow"/>
      <family val="2"/>
      <charset val="238"/>
    </font>
    <font>
      <b/>
      <sz val="14"/>
      <color indexed="8"/>
      <name val="Arial"/>
      <family val="2"/>
      <charset val="238"/>
    </font>
    <font>
      <b/>
      <sz val="8"/>
      <color indexed="8"/>
      <name val="Arial"/>
      <family val="2"/>
      <charset val="238"/>
    </font>
    <font>
      <sz val="8"/>
      <color indexed="8"/>
      <name val="Arial"/>
      <family val="2"/>
      <charset val="238"/>
    </font>
    <font>
      <b/>
      <i/>
      <sz val="8"/>
      <color indexed="8"/>
      <name val="Arial"/>
      <family val="2"/>
      <charset val="238"/>
    </font>
    <font>
      <i/>
      <sz val="8"/>
      <color indexed="8"/>
      <name val="Arial"/>
      <family val="2"/>
      <charset val="238"/>
    </font>
    <font>
      <b/>
      <sz val="10"/>
      <color indexed="8"/>
      <name val="Arial"/>
      <family val="2"/>
      <charset val="238"/>
    </font>
    <font>
      <b/>
      <sz val="14"/>
      <name val="Arial"/>
      <family val="2"/>
      <charset val="238"/>
    </font>
    <font>
      <b/>
      <sz val="8"/>
      <name val="Arial"/>
      <family val="2"/>
      <charset val="238"/>
    </font>
    <font>
      <b/>
      <i/>
      <sz val="8"/>
      <name val="Arial"/>
      <family val="2"/>
      <charset val="238"/>
    </font>
    <font>
      <u/>
      <sz val="8"/>
      <name val="Arial"/>
      <family val="2"/>
      <charset val="238"/>
    </font>
    <font>
      <sz val="9"/>
      <name val="Arial"/>
      <family val="2"/>
    </font>
    <font>
      <i/>
      <sz val="8"/>
      <name val="Arial"/>
      <family val="2"/>
      <charset val="238"/>
    </font>
    <font>
      <sz val="10"/>
      <color theme="1"/>
      <name val="Arial"/>
      <family val="2"/>
      <charset val="238"/>
    </font>
    <font>
      <sz val="11"/>
      <color indexed="8"/>
      <name val="Calibri"/>
      <family val="2"/>
      <charset val="238"/>
    </font>
    <font>
      <b/>
      <sz val="11"/>
      <color indexed="8"/>
      <name val="Arial"/>
      <family val="2"/>
      <charset val="238"/>
    </font>
    <font>
      <b/>
      <sz val="11"/>
      <name val="Arial"/>
      <family val="2"/>
      <charset val="238"/>
    </font>
    <font>
      <sz val="11"/>
      <color indexed="8"/>
      <name val="Arial"/>
      <family val="2"/>
      <charset val="238"/>
    </font>
    <font>
      <sz val="10"/>
      <color indexed="8"/>
      <name val="Arial"/>
      <family val="2"/>
      <charset val="238"/>
    </font>
    <font>
      <sz val="10"/>
      <name val="Times New Roman"/>
      <family val="1"/>
      <charset val="238"/>
    </font>
    <font>
      <vertAlign val="subscript"/>
      <sz val="10"/>
      <name val="Arial"/>
      <family val="2"/>
      <charset val="238"/>
    </font>
    <font>
      <sz val="11"/>
      <name val="Arial Narrow"/>
      <family val="2"/>
    </font>
    <font>
      <vertAlign val="superscript"/>
      <sz val="10"/>
      <name val="Arial CE"/>
      <charset val="238"/>
    </font>
    <font>
      <sz val="10"/>
      <name val="Courier New"/>
      <family val="3"/>
      <charset val="238"/>
    </font>
    <font>
      <sz val="10"/>
      <name val="Symbol"/>
      <family val="1"/>
      <charset val="2"/>
    </font>
    <font>
      <sz val="11"/>
      <color theme="0"/>
      <name val="Arial"/>
      <family val="2"/>
      <charset val="238"/>
    </font>
    <font>
      <b/>
      <sz val="11"/>
      <color theme="0"/>
      <name val="Arial"/>
      <family val="2"/>
      <charset val="238"/>
    </font>
    <font>
      <sz val="11"/>
      <color theme="1"/>
      <name val="Arial"/>
      <family val="2"/>
      <charset val="238"/>
    </font>
    <font>
      <sz val="11"/>
      <name val="Arial CE"/>
      <family val="2"/>
      <charset val="238"/>
    </font>
    <font>
      <i/>
      <sz val="11"/>
      <name val="Arial"/>
      <family val="2"/>
      <charset val="238"/>
    </font>
    <font>
      <vertAlign val="subscript"/>
      <sz val="11"/>
      <color indexed="8"/>
      <name val="Arial"/>
      <family val="2"/>
      <charset val="238"/>
    </font>
    <font>
      <sz val="11"/>
      <color indexed="8"/>
      <name val="Symbol"/>
      <family val="1"/>
      <charset val="2"/>
    </font>
    <font>
      <vertAlign val="superscript"/>
      <sz val="11"/>
      <color indexed="8"/>
      <name val="Arial"/>
      <family val="2"/>
      <charset val="238"/>
    </font>
    <font>
      <b/>
      <vertAlign val="superscript"/>
      <sz val="11"/>
      <color indexed="8"/>
      <name val="Arial"/>
      <family val="2"/>
      <charset val="238"/>
    </font>
    <font>
      <b/>
      <u/>
      <sz val="11"/>
      <color indexed="8"/>
      <name val="Arial"/>
      <family val="2"/>
      <charset val="238"/>
    </font>
    <font>
      <u/>
      <sz val="11"/>
      <color indexed="8"/>
      <name val="Arial"/>
      <family val="2"/>
      <charset val="238"/>
    </font>
    <font>
      <b/>
      <sz val="11"/>
      <color indexed="8"/>
      <name val="Calibri"/>
      <family val="2"/>
      <charset val="238"/>
    </font>
    <font>
      <b/>
      <sz val="11"/>
      <color theme="1"/>
      <name val="Arial"/>
      <family val="2"/>
      <charset val="238"/>
    </font>
    <font>
      <sz val="11"/>
      <color rgb="FF000000"/>
      <name val="Arial"/>
      <family val="2"/>
      <charset val="238"/>
    </font>
    <font>
      <sz val="11"/>
      <color rgb="FF000000"/>
      <name val="Tahoma"/>
      <family val="2"/>
      <charset val="238"/>
    </font>
    <font>
      <sz val="11"/>
      <color indexed="8"/>
      <name val="Symbol"/>
      <family val="1"/>
      <charset val="238"/>
    </font>
    <font>
      <sz val="10"/>
      <color rgb="FF000000"/>
      <name val="Arial"/>
      <family val="2"/>
      <charset val="238"/>
    </font>
    <font>
      <vertAlign val="subscript"/>
      <sz val="10"/>
      <color indexed="8"/>
      <name val="Arial"/>
      <family val="2"/>
      <charset val="238"/>
    </font>
    <font>
      <vertAlign val="superscript"/>
      <sz val="10"/>
      <color indexed="8"/>
      <name val="Arial"/>
      <family val="2"/>
      <charset val="238"/>
    </font>
    <font>
      <vertAlign val="superscript"/>
      <sz val="11"/>
      <name val="Arial"/>
      <family val="2"/>
      <charset val="238"/>
    </font>
    <font>
      <b/>
      <sz val="11"/>
      <color indexed="10"/>
      <name val="Arial"/>
      <family val="2"/>
      <charset val="238"/>
    </font>
    <font>
      <sz val="10"/>
      <color indexed="8"/>
      <name val="Symbol"/>
      <family val="1"/>
      <charset val="2"/>
    </font>
    <font>
      <sz val="11"/>
      <color rgb="FFFF0000"/>
      <name val="Arial"/>
      <family val="2"/>
      <charset val="238"/>
    </font>
    <font>
      <sz val="11"/>
      <name val="Calibri"/>
      <family val="2"/>
      <charset val="238"/>
    </font>
  </fonts>
  <fills count="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6" tint="0.79998168889431442"/>
        <bgColor indexed="64"/>
      </patternFill>
    </fill>
    <fill>
      <patternFill patternType="solid">
        <fgColor theme="6" tint="0.79998168889431442"/>
        <bgColor indexed="26"/>
      </patternFill>
    </fill>
    <fill>
      <patternFill patternType="solid">
        <fgColor indexed="13"/>
        <bgColor indexed="64"/>
      </patternFill>
    </fill>
    <fill>
      <patternFill patternType="solid">
        <fgColor indexed="22"/>
        <bgColor indexed="64"/>
      </patternFill>
    </fill>
  </fills>
  <borders count="22">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8"/>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s>
  <cellStyleXfs count="29">
    <xf numFmtId="0" fontId="0" fillId="0" borderId="0"/>
    <xf numFmtId="0" fontId="41" fillId="0" borderId="0" applyNumberFormat="0" applyFill="0" applyBorder="0" applyAlignment="0" applyProtection="0">
      <alignment vertical="top"/>
      <protection locked="0"/>
    </xf>
    <xf numFmtId="0" fontId="15" fillId="0" borderId="0"/>
    <xf numFmtId="0" fontId="9" fillId="0" borderId="0"/>
    <xf numFmtId="0" fontId="26" fillId="0" borderId="0"/>
    <xf numFmtId="0" fontId="9" fillId="0" borderId="0"/>
    <xf numFmtId="0" fontId="9" fillId="0" borderId="0"/>
    <xf numFmtId="0" fontId="9" fillId="0" borderId="0"/>
    <xf numFmtId="164" fontId="5" fillId="0" borderId="0" applyFill="0" applyBorder="0" applyProtection="0">
      <alignment wrapText="1"/>
    </xf>
    <xf numFmtId="0" fontId="44" fillId="0" borderId="0"/>
    <xf numFmtId="0" fontId="27" fillId="0" borderId="0"/>
    <xf numFmtId="0" fontId="2" fillId="0" borderId="0"/>
    <xf numFmtId="0" fontId="9" fillId="0" borderId="0"/>
    <xf numFmtId="0" fontId="15" fillId="0" borderId="0"/>
    <xf numFmtId="169" fontId="9" fillId="0" borderId="0" applyFont="0" applyFill="0" applyBorder="0" applyAlignment="0" applyProtection="0"/>
    <xf numFmtId="0" fontId="9" fillId="0" borderId="0" applyNumberFormat="0" applyFill="0" applyBorder="0" applyAlignment="0" applyProtection="0"/>
    <xf numFmtId="0" fontId="80" fillId="0" borderId="0"/>
    <xf numFmtId="169" fontId="80" fillId="0" borderId="0" applyFont="0" applyFill="0" applyBorder="0" applyAlignment="0" applyProtection="0"/>
    <xf numFmtId="0" fontId="26" fillId="0" borderId="0"/>
    <xf numFmtId="0" fontId="10" fillId="0" borderId="0"/>
    <xf numFmtId="0" fontId="15" fillId="0" borderId="0"/>
    <xf numFmtId="173" fontId="15" fillId="0" borderId="0" applyFont="0" applyFill="0" applyBorder="0" applyAlignment="0" applyProtection="0"/>
    <xf numFmtId="0" fontId="1" fillId="0" borderId="0"/>
    <xf numFmtId="0" fontId="80" fillId="0" borderId="0"/>
    <xf numFmtId="0" fontId="9" fillId="0" borderId="0"/>
    <xf numFmtId="0" fontId="5" fillId="0" borderId="0"/>
    <xf numFmtId="0" fontId="9" fillId="0" borderId="0"/>
    <xf numFmtId="0" fontId="9" fillId="0" borderId="0"/>
    <xf numFmtId="0" fontId="9" fillId="0" borderId="0"/>
  </cellStyleXfs>
  <cellXfs count="1029">
    <xf numFmtId="0" fontId="0" fillId="0" borderId="0" xfId="0"/>
    <xf numFmtId="0" fontId="3" fillId="0" borderId="0" xfId="0" applyFont="1"/>
    <xf numFmtId="0" fontId="4" fillId="0" borderId="0" xfId="0" applyFont="1"/>
    <xf numFmtId="0" fontId="0" fillId="0" borderId="0" xfId="0" applyAlignment="1">
      <alignment horizontal="center"/>
    </xf>
    <xf numFmtId="4" fontId="10" fillId="0" borderId="0" xfId="0" applyNumberFormat="1" applyFont="1"/>
    <xf numFmtId="0" fontId="10" fillId="0" borderId="0" xfId="0" applyFont="1"/>
    <xf numFmtId="0" fontId="11" fillId="0" borderId="0" xfId="0" applyFont="1"/>
    <xf numFmtId="0" fontId="11" fillId="0" borderId="0" xfId="0" applyFont="1" applyFill="1"/>
    <xf numFmtId="0" fontId="0" fillId="0" borderId="0" xfId="0" applyFill="1"/>
    <xf numFmtId="164" fontId="10" fillId="0" borderId="0" xfId="8" applyFont="1" applyFill="1" applyBorder="1" applyAlignment="1" applyProtection="1">
      <alignment wrapText="1"/>
    </xf>
    <xf numFmtId="0" fontId="11" fillId="0" borderId="0" xfId="0" applyFont="1" applyAlignment="1">
      <alignment horizontal="center"/>
    </xf>
    <xf numFmtId="0" fontId="10" fillId="0" borderId="0" xfId="0" applyFont="1" applyAlignment="1">
      <alignment horizontal="center"/>
    </xf>
    <xf numFmtId="0" fontId="0" fillId="0" borderId="0" xfId="0" applyAlignment="1">
      <alignment wrapText="1"/>
    </xf>
    <xf numFmtId="2" fontId="21" fillId="0" borderId="0" xfId="2" applyNumberFormat="1" applyFont="1" applyAlignment="1" applyProtection="1">
      <alignment horizontal="justify" wrapText="1"/>
      <protection locked="0"/>
    </xf>
    <xf numFmtId="0" fontId="10" fillId="0" borderId="0" xfId="0" applyFont="1" applyFill="1" applyAlignment="1" applyProtection="1">
      <alignment horizontal="right" wrapText="1"/>
      <protection locked="0"/>
    </xf>
    <xf numFmtId="4" fontId="10" fillId="0" borderId="0" xfId="0" applyNumberFormat="1" applyFont="1" applyFill="1" applyAlignment="1" applyProtection="1">
      <alignment horizontal="right" wrapText="1"/>
      <protection locked="0"/>
    </xf>
    <xf numFmtId="4" fontId="11" fillId="0" borderId="0" xfId="0" applyNumberFormat="1" applyFont="1" applyFill="1" applyAlignment="1" applyProtection="1">
      <alignment horizontal="right" wrapText="1"/>
      <protection locked="0"/>
    </xf>
    <xf numFmtId="0" fontId="10" fillId="0" borderId="0" xfId="0" applyFont="1" applyFill="1" applyProtection="1">
      <protection locked="0"/>
    </xf>
    <xf numFmtId="4" fontId="11" fillId="0" borderId="0" xfId="0" applyNumberFormat="1" applyFont="1" applyAlignment="1" applyProtection="1">
      <alignment horizontal="right" wrapText="1"/>
      <protection locked="0"/>
    </xf>
    <xf numFmtId="0" fontId="10" fillId="0" borderId="0" xfId="0" applyFont="1" applyProtection="1">
      <protection locked="0"/>
    </xf>
    <xf numFmtId="2" fontId="15" fillId="0" borderId="0" xfId="2" applyNumberFormat="1" applyFont="1" applyAlignment="1" applyProtection="1">
      <alignment horizontal="justify"/>
      <protection locked="0"/>
    </xf>
    <xf numFmtId="0" fontId="0" fillId="0" borderId="0" xfId="0" applyBorder="1" applyAlignment="1" applyProtection="1">
      <alignment horizontal="center" wrapText="1"/>
      <protection locked="0"/>
    </xf>
    <xf numFmtId="49" fontId="16" fillId="0" borderId="0" xfId="2" applyNumberFormat="1" applyFont="1" applyAlignment="1" applyProtection="1">
      <alignment horizontal="left" vertical="top" wrapText="1"/>
      <protection locked="0"/>
    </xf>
    <xf numFmtId="4" fontId="16" fillId="0" borderId="0" xfId="2" applyNumberFormat="1" applyFont="1" applyAlignment="1" applyProtection="1">
      <alignment horizontal="right" vertical="top"/>
      <protection locked="0"/>
    </xf>
    <xf numFmtId="49" fontId="21" fillId="0" borderId="0" xfId="2" applyNumberFormat="1" applyFont="1" applyAlignment="1" applyProtection="1">
      <alignment horizontal="left" vertical="top" wrapText="1"/>
      <protection locked="0"/>
    </xf>
    <xf numFmtId="4" fontId="21" fillId="0" borderId="0" xfId="2" applyNumberFormat="1" applyFont="1" applyAlignment="1" applyProtection="1">
      <alignment horizontal="right" vertical="top"/>
      <protection locked="0"/>
    </xf>
    <xf numFmtId="4" fontId="10" fillId="0" borderId="0" xfId="0" applyNumberFormat="1" applyFont="1" applyFill="1" applyBorder="1" applyProtection="1">
      <protection locked="0"/>
    </xf>
    <xf numFmtId="0" fontId="10" fillId="0" borderId="0" xfId="0" applyFont="1" applyBorder="1" applyProtection="1">
      <protection locked="0"/>
    </xf>
    <xf numFmtId="2" fontId="10" fillId="0" borderId="0" xfId="0" applyNumberFormat="1" applyFont="1" applyFill="1" applyAlignment="1" applyProtection="1">
      <alignment wrapText="1"/>
      <protection locked="0"/>
    </xf>
    <xf numFmtId="2" fontId="10" fillId="0" borderId="0" xfId="0" applyNumberFormat="1" applyFont="1" applyAlignment="1" applyProtection="1">
      <alignment wrapText="1"/>
      <protection locked="0"/>
    </xf>
    <xf numFmtId="4" fontId="19" fillId="0" borderId="0" xfId="2" applyNumberFormat="1" applyFont="1" applyAlignment="1" applyProtection="1">
      <alignment horizontal="right" vertical="top"/>
      <protection locked="0"/>
    </xf>
    <xf numFmtId="2" fontId="18" fillId="0" borderId="0" xfId="2" applyNumberFormat="1" applyFont="1" applyAlignment="1" applyProtection="1">
      <alignment horizontal="justify" wrapText="1"/>
      <protection locked="0"/>
    </xf>
    <xf numFmtId="4" fontId="17" fillId="0" borderId="0" xfId="2" applyNumberFormat="1" applyFont="1" applyAlignment="1" applyProtection="1">
      <alignment horizontal="right" vertical="top"/>
      <protection locked="0"/>
    </xf>
    <xf numFmtId="4" fontId="20" fillId="0" borderId="0" xfId="2" applyNumberFormat="1" applyFont="1" applyAlignment="1" applyProtection="1">
      <alignment horizontal="right" vertical="top"/>
      <protection locked="0"/>
    </xf>
    <xf numFmtId="4" fontId="12" fillId="0" borderId="0" xfId="0" applyNumberFormat="1" applyFont="1" applyFill="1" applyBorder="1" applyAlignment="1" applyProtection="1">
      <alignment horizontal="right" wrapText="1"/>
      <protection locked="0"/>
    </xf>
    <xf numFmtId="0" fontId="12" fillId="0" borderId="0" xfId="0" applyFont="1" applyBorder="1" applyAlignment="1" applyProtection="1">
      <alignment horizontal="center" wrapText="1"/>
      <protection locked="0"/>
    </xf>
    <xf numFmtId="49" fontId="16" fillId="0" borderId="0" xfId="2" applyNumberFormat="1" applyFont="1" applyBorder="1" applyAlignment="1" applyProtection="1">
      <alignment horizontal="left" vertical="top" wrapText="1"/>
      <protection locked="0"/>
    </xf>
    <xf numFmtId="0" fontId="13" fillId="0" borderId="0" xfId="2" applyFont="1" applyProtection="1">
      <protection locked="0"/>
    </xf>
    <xf numFmtId="0" fontId="10" fillId="0" borderId="0" xfId="0" applyFont="1" applyFill="1" applyAlignment="1" applyProtection="1">
      <alignment vertical="top"/>
      <protection locked="0"/>
    </xf>
    <xf numFmtId="0" fontId="10" fillId="0" borderId="0" xfId="0" applyFont="1" applyAlignment="1" applyProtection="1">
      <alignment vertical="top"/>
      <protection locked="0"/>
    </xf>
    <xf numFmtId="1" fontId="11" fillId="0" borderId="0" xfId="0" applyNumberFormat="1" applyFont="1" applyAlignment="1" applyProtection="1">
      <alignment horizontal="left" vertical="top" wrapText="1"/>
      <protection locked="0"/>
    </xf>
    <xf numFmtId="0" fontId="11" fillId="0" borderId="0" xfId="0" applyFont="1" applyAlignment="1" applyProtection="1">
      <alignment vertical="top" wrapText="1"/>
      <protection locked="0"/>
    </xf>
    <xf numFmtId="1" fontId="11" fillId="0" borderId="0" xfId="0" applyNumberFormat="1" applyFont="1" applyFill="1" applyAlignment="1" applyProtection="1">
      <alignment horizontal="left" vertical="top" wrapText="1"/>
      <protection locked="0"/>
    </xf>
    <xf numFmtId="2" fontId="14" fillId="0" borderId="0" xfId="2" applyNumberFormat="1" applyFont="1" applyAlignment="1" applyProtection="1">
      <protection locked="0"/>
    </xf>
    <xf numFmtId="0" fontId="9" fillId="0" borderId="0" xfId="0" applyFont="1" applyFill="1" applyProtection="1">
      <protection locked="0"/>
    </xf>
    <xf numFmtId="0" fontId="9" fillId="0" borderId="0" xfId="0" applyFont="1" applyProtection="1">
      <protection locked="0"/>
    </xf>
    <xf numFmtId="0" fontId="6" fillId="0" borderId="0" xfId="0" applyFont="1" applyAlignment="1" applyProtection="1">
      <alignment horizontal="justify"/>
      <protection locked="0"/>
    </xf>
    <xf numFmtId="0" fontId="6" fillId="0" borderId="0" xfId="0" applyFont="1" applyFill="1" applyProtection="1">
      <protection locked="0"/>
    </xf>
    <xf numFmtId="0" fontId="6" fillId="0" borderId="0" xfId="0" applyFont="1" applyProtection="1">
      <protection locked="0"/>
    </xf>
    <xf numFmtId="4" fontId="22" fillId="0" borderId="0" xfId="2" applyNumberFormat="1" applyFont="1" applyAlignment="1" applyProtection="1">
      <alignment horizontal="right" vertical="top"/>
      <protection locked="0"/>
    </xf>
    <xf numFmtId="2" fontId="17" fillId="0" borderId="0" xfId="2" applyNumberFormat="1" applyFont="1" applyAlignment="1" applyProtection="1">
      <alignment horizontal="justify" vertical="top" wrapText="1"/>
      <protection locked="0"/>
    </xf>
    <xf numFmtId="0" fontId="9" fillId="0" borderId="2" xfId="0" applyFont="1" applyBorder="1" applyAlignment="1" applyProtection="1">
      <alignment horizontal="center" wrapText="1"/>
      <protection locked="0"/>
    </xf>
    <xf numFmtId="4" fontId="9" fillId="0" borderId="2" xfId="0" applyNumberFormat="1" applyFont="1" applyBorder="1" applyAlignment="1" applyProtection="1">
      <alignment horizontal="right" wrapText="1"/>
      <protection locked="0"/>
    </xf>
    <xf numFmtId="4" fontId="9" fillId="0" borderId="2" xfId="0" applyNumberFormat="1" applyFont="1" applyBorder="1" applyAlignment="1" applyProtection="1">
      <alignment horizontal="right"/>
      <protection locked="0"/>
    </xf>
    <xf numFmtId="0" fontId="6" fillId="0" borderId="0" xfId="0" applyFont="1" applyFill="1" applyAlignment="1" applyProtection="1">
      <alignment horizontal="justify"/>
      <protection locked="0"/>
    </xf>
    <xf numFmtId="0" fontId="12" fillId="0" borderId="0" xfId="0" applyFont="1" applyFill="1" applyProtection="1">
      <protection locked="0"/>
    </xf>
    <xf numFmtId="0" fontId="12" fillId="0" borderId="0" xfId="0" applyFont="1" applyProtection="1">
      <protection locked="0"/>
    </xf>
    <xf numFmtId="0" fontId="10" fillId="0" borderId="0" xfId="0" applyFont="1" applyFill="1" applyAlignment="1" applyProtection="1">
      <alignment horizontal="left" vertical="center"/>
      <protection locked="0"/>
    </xf>
    <xf numFmtId="0" fontId="10" fillId="0" borderId="0" xfId="0" applyFont="1" applyAlignment="1" applyProtection="1">
      <alignment horizontal="left" vertical="center"/>
      <protection locked="0"/>
    </xf>
    <xf numFmtId="0" fontId="27" fillId="0" borderId="0" xfId="0" applyFont="1" applyAlignment="1">
      <alignment horizontal="center"/>
    </xf>
    <xf numFmtId="0" fontId="27" fillId="0" borderId="0" xfId="0" applyFont="1"/>
    <xf numFmtId="0" fontId="27" fillId="0" borderId="0" xfId="0" applyFont="1" applyBorder="1" applyAlignment="1" applyProtection="1">
      <alignment horizontal="center" wrapText="1"/>
      <protection locked="0"/>
    </xf>
    <xf numFmtId="4" fontId="27" fillId="0" borderId="0" xfId="0" applyNumberFormat="1" applyFont="1" applyBorder="1" applyAlignment="1" applyProtection="1">
      <alignment horizontal="right" wrapText="1"/>
      <protection locked="0"/>
    </xf>
    <xf numFmtId="4" fontId="27" fillId="0" borderId="0" xfId="0" applyNumberFormat="1" applyFont="1" applyBorder="1" applyAlignment="1" applyProtection="1">
      <alignment horizontal="right"/>
      <protection locked="0"/>
    </xf>
    <xf numFmtId="0" fontId="27" fillId="0" borderId="0" xfId="0" applyFont="1" applyProtection="1">
      <protection locked="0"/>
    </xf>
    <xf numFmtId="0" fontId="0" fillId="4" borderId="0" xfId="0" applyFill="1" applyAlignment="1">
      <alignment wrapText="1"/>
    </xf>
    <xf numFmtId="0" fontId="10" fillId="4" borderId="0" xfId="0" applyFont="1" applyFill="1" applyProtection="1">
      <protection locked="0"/>
    </xf>
    <xf numFmtId="2" fontId="10" fillId="4" borderId="0" xfId="0" applyNumberFormat="1" applyFont="1" applyFill="1" applyAlignment="1" applyProtection="1">
      <alignment wrapText="1"/>
      <protection locked="0"/>
    </xf>
    <xf numFmtId="0" fontId="6" fillId="4" borderId="0" xfId="0" applyFont="1" applyFill="1" applyProtection="1">
      <protection locked="0"/>
    </xf>
    <xf numFmtId="0" fontId="7" fillId="4" borderId="0" xfId="0" applyFont="1" applyFill="1" applyProtection="1">
      <protection locked="0"/>
    </xf>
    <xf numFmtId="164" fontId="10" fillId="4" borderId="0" xfId="8" applyFont="1" applyFill="1" applyBorder="1" applyAlignment="1" applyProtection="1">
      <alignment wrapText="1"/>
    </xf>
    <xf numFmtId="0" fontId="10" fillId="4" borderId="0" xfId="0" applyFont="1" applyFill="1"/>
    <xf numFmtId="0" fontId="0" fillId="4" borderId="0" xfId="0" applyFill="1"/>
    <xf numFmtId="0" fontId="0" fillId="0" borderId="0" xfId="0" applyFont="1" applyAlignment="1">
      <alignment wrapText="1"/>
    </xf>
    <xf numFmtId="0" fontId="27" fillId="0" borderId="0" xfId="0" applyFont="1" applyAlignment="1">
      <alignment horizontal="left" vertical="top" wrapText="1"/>
    </xf>
    <xf numFmtId="0" fontId="38" fillId="0" borderId="0" xfId="0" applyFont="1"/>
    <xf numFmtId="0" fontId="39" fillId="0" borderId="0" xfId="0" applyFont="1"/>
    <xf numFmtId="0" fontId="40" fillId="0" borderId="0" xfId="0" applyFont="1" applyAlignment="1">
      <alignment horizontal="left"/>
    </xf>
    <xf numFmtId="0" fontId="40" fillId="0" borderId="0" xfId="0" applyFont="1"/>
    <xf numFmtId="17" fontId="32" fillId="0" borderId="0" xfId="0" applyNumberFormat="1" applyFont="1"/>
    <xf numFmtId="0" fontId="0" fillId="0" borderId="0" xfId="0" applyAlignment="1">
      <alignment wrapText="1"/>
    </xf>
    <xf numFmtId="166" fontId="30" fillId="0" borderId="0" xfId="0" applyNumberFormat="1" applyFont="1" applyBorder="1" applyAlignment="1" applyProtection="1">
      <alignment horizontal="right" vertical="center" wrapText="1"/>
      <protection locked="0"/>
    </xf>
    <xf numFmtId="166" fontId="10" fillId="0" borderId="0" xfId="0" applyNumberFormat="1" applyFont="1" applyFill="1" applyAlignment="1" applyProtection="1">
      <alignment horizontal="right"/>
      <protection locked="0"/>
    </xf>
    <xf numFmtId="166" fontId="11" fillId="0" borderId="0" xfId="0" applyNumberFormat="1" applyFont="1" applyBorder="1" applyAlignment="1" applyProtection="1">
      <alignment horizontal="right"/>
      <protection locked="0"/>
    </xf>
    <xf numFmtId="166" fontId="7" fillId="0" borderId="2" xfId="0" applyNumberFormat="1" applyFont="1" applyBorder="1" applyAlignment="1" applyProtection="1">
      <alignment horizontal="right" vertical="center" wrapText="1"/>
      <protection locked="0"/>
    </xf>
    <xf numFmtId="0" fontId="28" fillId="0" borderId="0" xfId="0" applyFont="1" applyAlignment="1">
      <alignment wrapText="1"/>
    </xf>
    <xf numFmtId="2" fontId="15" fillId="0" borderId="0" xfId="2" applyNumberFormat="1" applyFont="1" applyAlignment="1" applyProtection="1">
      <alignment horizontal="justify" wrapText="1"/>
      <protection locked="0"/>
    </xf>
    <xf numFmtId="4" fontId="43" fillId="0" borderId="0" xfId="2" applyNumberFormat="1" applyFont="1" applyAlignment="1" applyProtection="1">
      <alignment horizontal="right" vertical="top"/>
      <protection locked="0"/>
    </xf>
    <xf numFmtId="0" fontId="0" fillId="0" borderId="0" xfId="0" applyFont="1" applyFill="1" applyProtection="1">
      <protection locked="0"/>
    </xf>
    <xf numFmtId="0" fontId="0" fillId="0" borderId="0" xfId="0" applyFont="1" applyProtection="1">
      <protection locked="0"/>
    </xf>
    <xf numFmtId="0" fontId="0" fillId="0" borderId="0" xfId="0" applyFont="1" applyFill="1" applyAlignment="1" applyProtection="1">
      <alignment vertical="top"/>
      <protection locked="0"/>
    </xf>
    <xf numFmtId="0" fontId="0" fillId="0" borderId="0" xfId="0" applyFont="1" applyAlignment="1" applyProtection="1">
      <alignment vertical="top"/>
      <protection locked="0"/>
    </xf>
    <xf numFmtId="1" fontId="0" fillId="0" borderId="0" xfId="0" applyNumberFormat="1" applyFont="1" applyAlignment="1" applyProtection="1">
      <alignment horizontal="left" vertical="top" wrapText="1"/>
      <protection locked="0"/>
    </xf>
    <xf numFmtId="0" fontId="0" fillId="0" borderId="0" xfId="0" applyFont="1" applyAlignment="1" applyProtection="1">
      <alignment vertical="top" wrapText="1"/>
      <protection locked="0"/>
    </xf>
    <xf numFmtId="2" fontId="14" fillId="0" borderId="0" xfId="2" applyNumberFormat="1" applyFont="1" applyAlignment="1" applyProtection="1">
      <alignment horizontal="justify" wrapText="1"/>
      <protection locked="0"/>
    </xf>
    <xf numFmtId="0" fontId="0" fillId="0" borderId="0" xfId="0" applyFont="1" applyAlignment="1" applyProtection="1">
      <alignment horizontal="center" wrapText="1"/>
      <protection locked="0"/>
    </xf>
    <xf numFmtId="4" fontId="0" fillId="0" borderId="0" xfId="0" applyNumberFormat="1" applyFont="1" applyProtection="1">
      <protection locked="0"/>
    </xf>
    <xf numFmtId="4" fontId="0" fillId="0" borderId="0" xfId="8" applyNumberFormat="1" applyFont="1" applyAlignment="1" applyProtection="1">
      <alignment horizontal="right" wrapText="1"/>
      <protection locked="0"/>
    </xf>
    <xf numFmtId="0" fontId="27" fillId="0" borderId="0" xfId="0" applyFont="1" applyFill="1" applyBorder="1" applyAlignment="1" applyProtection="1">
      <alignment horizontal="center" wrapText="1"/>
      <protection locked="0"/>
    </xf>
    <xf numFmtId="4" fontId="27" fillId="0" borderId="0" xfId="0" applyNumberFormat="1" applyFont="1" applyFill="1" applyBorder="1" applyAlignment="1" applyProtection="1">
      <alignment horizontal="right" wrapText="1"/>
      <protection locked="0"/>
    </xf>
    <xf numFmtId="4" fontId="27" fillId="0" borderId="0" xfId="0" applyNumberFormat="1" applyFont="1" applyFill="1" applyBorder="1" applyAlignment="1" applyProtection="1">
      <alignment horizontal="right"/>
      <protection locked="0"/>
    </xf>
    <xf numFmtId="166" fontId="30" fillId="0" borderId="0" xfId="0" applyNumberFormat="1" applyFont="1" applyFill="1" applyBorder="1" applyAlignment="1" applyProtection="1">
      <alignment horizontal="right" vertical="center" wrapText="1"/>
      <protection locked="0"/>
    </xf>
    <xf numFmtId="0" fontId="7" fillId="0" borderId="0" xfId="0" applyFont="1" applyFill="1" applyProtection="1">
      <protection locked="0"/>
    </xf>
    <xf numFmtId="0" fontId="28" fillId="4" borderId="7" xfId="0" applyFont="1" applyFill="1" applyBorder="1" applyAlignment="1">
      <alignment wrapText="1"/>
    </xf>
    <xf numFmtId="168" fontId="28" fillId="4" borderId="7" xfId="0" applyNumberFormat="1" applyFont="1" applyFill="1" applyBorder="1" applyAlignment="1">
      <alignment wrapText="1"/>
    </xf>
    <xf numFmtId="167" fontId="28" fillId="4" borderId="7" xfId="0" applyNumberFormat="1" applyFont="1" applyFill="1" applyBorder="1" applyAlignment="1">
      <alignment wrapText="1"/>
    </xf>
    <xf numFmtId="166" fontId="28" fillId="4" borderId="8" xfId="0" applyNumberFormat="1" applyFont="1" applyFill="1" applyBorder="1" applyAlignment="1">
      <alignment wrapText="1"/>
    </xf>
    <xf numFmtId="0" fontId="10" fillId="4" borderId="0" xfId="0" applyFont="1" applyFill="1" applyAlignment="1">
      <alignment wrapText="1"/>
    </xf>
    <xf numFmtId="0" fontId="29" fillId="4" borderId="2" xfId="0" applyFont="1" applyFill="1" applyBorder="1" applyAlignment="1">
      <alignment wrapText="1"/>
    </xf>
    <xf numFmtId="0" fontId="10" fillId="0" borderId="0" xfId="0" applyFont="1" applyAlignment="1">
      <alignment wrapText="1"/>
    </xf>
    <xf numFmtId="168" fontId="28" fillId="0" borderId="0" xfId="0" applyNumberFormat="1" applyFont="1" applyAlignment="1">
      <alignment wrapText="1"/>
    </xf>
    <xf numFmtId="167" fontId="28" fillId="0" borderId="0" xfId="0" applyNumberFormat="1" applyFont="1" applyAlignment="1">
      <alignment wrapText="1"/>
    </xf>
    <xf numFmtId="166" fontId="28" fillId="0" borderId="0" xfId="0" applyNumberFormat="1" applyFont="1" applyAlignment="1">
      <alignment wrapText="1"/>
    </xf>
    <xf numFmtId="168" fontId="29" fillId="4" borderId="2" xfId="0" applyNumberFormat="1" applyFont="1" applyFill="1" applyBorder="1" applyAlignment="1">
      <alignment wrapText="1"/>
    </xf>
    <xf numFmtId="167" fontId="29" fillId="4" borderId="2" xfId="0" applyNumberFormat="1" applyFont="1" applyFill="1" applyBorder="1" applyAlignment="1">
      <alignment wrapText="1"/>
    </xf>
    <xf numFmtId="166" fontId="29" fillId="4" borderId="2" xfId="0" applyNumberFormat="1" applyFont="1" applyFill="1" applyBorder="1" applyAlignment="1">
      <alignment wrapText="1"/>
    </xf>
    <xf numFmtId="168" fontId="10" fillId="0" borderId="0" xfId="0" applyNumberFormat="1" applyFont="1" applyAlignment="1">
      <alignment wrapText="1"/>
    </xf>
    <xf numFmtId="167" fontId="10" fillId="0" borderId="0" xfId="0" applyNumberFormat="1" applyFont="1" applyAlignment="1">
      <alignment wrapText="1"/>
    </xf>
    <xf numFmtId="166" fontId="10" fillId="0" borderId="0" xfId="0" applyNumberFormat="1" applyFont="1" applyAlignment="1">
      <alignment wrapText="1"/>
    </xf>
    <xf numFmtId="2" fontId="21" fillId="0" borderId="0" xfId="2" applyNumberFormat="1" applyFont="1" applyAlignment="1" applyProtection="1">
      <alignment horizontal="justify" wrapText="1"/>
      <protection locked="0"/>
    </xf>
    <xf numFmtId="2" fontId="15" fillId="0" borderId="0" xfId="2" applyNumberFormat="1" applyFont="1" applyAlignment="1" applyProtection="1">
      <alignment horizontal="justify" wrapText="1"/>
      <protection locked="0"/>
    </xf>
    <xf numFmtId="1" fontId="27" fillId="0" borderId="0" xfId="0" applyNumberFormat="1" applyFont="1" applyAlignment="1" applyProtection="1">
      <alignment horizontal="left" vertical="top" wrapText="1"/>
      <protection locked="0"/>
    </xf>
    <xf numFmtId="1" fontId="27" fillId="0" borderId="0" xfId="0" applyNumberFormat="1" applyFont="1" applyFill="1" applyAlignment="1" applyProtection="1">
      <alignment horizontal="left" vertical="top" wrapText="1"/>
      <protection locked="0"/>
    </xf>
    <xf numFmtId="2" fontId="21" fillId="0" borderId="0" xfId="2" applyNumberFormat="1" applyFont="1" applyAlignment="1" applyProtection="1">
      <alignment horizontal="justify" wrapText="1"/>
      <protection locked="0"/>
    </xf>
    <xf numFmtId="0" fontId="0" fillId="0" borderId="0" xfId="0" applyAlignment="1">
      <alignment wrapText="1"/>
    </xf>
    <xf numFmtId="0" fontId="3" fillId="0" borderId="0" xfId="0" applyFont="1" applyFill="1"/>
    <xf numFmtId="2" fontId="15" fillId="0" borderId="0" xfId="2" applyNumberFormat="1" applyFont="1" applyAlignment="1" applyProtection="1">
      <alignment horizontal="justify" wrapText="1"/>
      <protection locked="0"/>
    </xf>
    <xf numFmtId="0" fontId="0" fillId="0" borderId="0" xfId="0" applyAlignment="1">
      <alignment wrapText="1"/>
    </xf>
    <xf numFmtId="2" fontId="21" fillId="0" borderId="0" xfId="2" applyNumberFormat="1" applyFont="1" applyAlignment="1" applyProtection="1">
      <alignment horizontal="justify" wrapText="1"/>
      <protection locked="0"/>
    </xf>
    <xf numFmtId="0" fontId="0" fillId="0" borderId="0" xfId="0" applyAlignment="1">
      <alignment wrapText="1"/>
    </xf>
    <xf numFmtId="2" fontId="15" fillId="0" borderId="0" xfId="2" applyNumberFormat="1" applyFont="1" applyAlignment="1" applyProtection="1">
      <alignment horizontal="justify" wrapText="1"/>
      <protection locked="0"/>
    </xf>
    <xf numFmtId="4" fontId="0" fillId="0" borderId="0" xfId="0" applyNumberFormat="1" applyAlignment="1">
      <alignment wrapText="1"/>
    </xf>
    <xf numFmtId="0" fontId="24" fillId="0" borderId="0" xfId="2" applyFont="1" applyAlignment="1">
      <alignment horizontal="left" vertical="top" wrapText="1"/>
    </xf>
    <xf numFmtId="49" fontId="10" fillId="0" borderId="0" xfId="0" applyNumberFormat="1" applyFont="1" applyAlignment="1">
      <alignment vertical="top"/>
    </xf>
    <xf numFmtId="49" fontId="16" fillId="0" borderId="0" xfId="2" applyNumberFormat="1" applyFont="1" applyAlignment="1">
      <alignment horizontal="justify" vertical="top" wrapText="1"/>
    </xf>
    <xf numFmtId="49" fontId="15" fillId="0" borderId="0" xfId="2" applyNumberFormat="1" applyAlignment="1">
      <alignment vertical="top"/>
    </xf>
    <xf numFmtId="0" fontId="6" fillId="0" borderId="0" xfId="0" applyFont="1" applyAlignment="1">
      <alignment vertical="top"/>
    </xf>
    <xf numFmtId="0" fontId="46" fillId="0" borderId="0" xfId="0" applyFont="1" applyAlignment="1">
      <alignment horizontal="left" vertical="center" indent="1"/>
    </xf>
    <xf numFmtId="0" fontId="46" fillId="0" borderId="0" xfId="0" applyFont="1" applyAlignment="1">
      <alignment horizontal="left" vertical="justify" indent="1"/>
    </xf>
    <xf numFmtId="0" fontId="46" fillId="0" borderId="0" xfId="0" applyFont="1" applyAlignment="1">
      <alignment horizontal="left" vertical="center" wrapText="1" indent="1"/>
    </xf>
    <xf numFmtId="0" fontId="48" fillId="0" borderId="0" xfId="0" applyFont="1" applyAlignment="1">
      <alignment vertical="center"/>
    </xf>
    <xf numFmtId="0" fontId="48" fillId="0" borderId="0" xfId="0" applyFont="1"/>
    <xf numFmtId="1" fontId="32" fillId="0" borderId="0" xfId="0" applyNumberFormat="1" applyFont="1" applyFill="1" applyAlignment="1" applyProtection="1">
      <alignment horizontal="left" vertical="top" wrapText="1"/>
      <protection locked="0"/>
    </xf>
    <xf numFmtId="0" fontId="49" fillId="0" borderId="0" xfId="0" applyFont="1" applyFill="1" applyBorder="1" applyAlignment="1" applyProtection="1">
      <alignment vertical="top" wrapText="1"/>
      <protection locked="0"/>
    </xf>
    <xf numFmtId="0" fontId="32" fillId="0" borderId="0" xfId="0" applyFont="1" applyFill="1" applyAlignment="1" applyProtection="1">
      <alignment horizontal="right" wrapText="1"/>
      <protection locked="0"/>
    </xf>
    <xf numFmtId="4" fontId="32" fillId="0" borderId="0" xfId="0" applyNumberFormat="1" applyFont="1" applyFill="1" applyAlignment="1" applyProtection="1">
      <alignment horizontal="right" wrapText="1"/>
      <protection locked="0"/>
    </xf>
    <xf numFmtId="166" fontId="32" fillId="0" borderId="0" xfId="0" applyNumberFormat="1" applyFont="1" applyFill="1" applyAlignment="1" applyProtection="1">
      <alignment horizontal="right"/>
      <protection locked="0"/>
    </xf>
    <xf numFmtId="0" fontId="31" fillId="0" borderId="0" xfId="0" applyFont="1" applyFill="1" applyBorder="1" applyProtection="1">
      <protection locked="0"/>
    </xf>
    <xf numFmtId="1" fontId="32" fillId="4" borderId="6" xfId="0" applyNumberFormat="1" applyFont="1" applyFill="1" applyBorder="1" applyAlignment="1" applyProtection="1">
      <alignment horizontal="left" vertical="top" wrapText="1"/>
      <protection locked="0"/>
    </xf>
    <xf numFmtId="0" fontId="50" fillId="4" borderId="7" xfId="0" applyFont="1" applyFill="1" applyBorder="1" applyAlignment="1" applyProtection="1">
      <protection locked="0"/>
    </xf>
    <xf numFmtId="4" fontId="32" fillId="4" borderId="7" xfId="0" applyNumberFormat="1" applyFont="1" applyFill="1" applyBorder="1" applyAlignment="1" applyProtection="1">
      <alignment horizontal="right" wrapText="1"/>
      <protection locked="0"/>
    </xf>
    <xf numFmtId="166" fontId="32" fillId="4" borderId="8" xfId="0" applyNumberFormat="1" applyFont="1" applyFill="1" applyBorder="1" applyAlignment="1" applyProtection="1">
      <alignment horizontal="right"/>
      <protection locked="0"/>
    </xf>
    <xf numFmtId="1" fontId="32" fillId="0" borderId="0" xfId="0" applyNumberFormat="1" applyFont="1" applyAlignment="1" applyProtection="1">
      <alignment horizontal="left" vertical="top" wrapText="1"/>
      <protection locked="0"/>
    </xf>
    <xf numFmtId="0" fontId="50" fillId="3" borderId="0" xfId="0" applyFont="1" applyFill="1" applyAlignment="1" applyProtection="1">
      <protection locked="0"/>
    </xf>
    <xf numFmtId="4" fontId="32" fillId="0" borderId="0" xfId="0" applyNumberFormat="1" applyFont="1" applyAlignment="1" applyProtection="1">
      <alignment horizontal="right" wrapText="1"/>
      <protection locked="0"/>
    </xf>
    <xf numFmtId="166" fontId="32" fillId="0" borderId="0" xfId="0" applyNumberFormat="1" applyFont="1" applyAlignment="1" applyProtection="1">
      <alignment horizontal="right"/>
      <protection locked="0"/>
    </xf>
    <xf numFmtId="0" fontId="32" fillId="0" borderId="0" xfId="0" applyFont="1" applyBorder="1" applyAlignment="1" applyProtection="1">
      <alignment vertical="top" wrapText="1"/>
      <protection locked="0"/>
    </xf>
    <xf numFmtId="0" fontId="32" fillId="0" borderId="0" xfId="0" applyFont="1" applyBorder="1" applyAlignment="1" applyProtection="1">
      <alignment horizontal="center" wrapText="1"/>
      <protection locked="0"/>
    </xf>
    <xf numFmtId="4" fontId="32" fillId="0" borderId="0" xfId="0" applyNumberFormat="1" applyFont="1" applyBorder="1" applyAlignment="1" applyProtection="1">
      <alignment horizontal="right" wrapText="1"/>
      <protection locked="0"/>
    </xf>
    <xf numFmtId="4" fontId="32" fillId="0" borderId="0" xfId="0" applyNumberFormat="1" applyFont="1" applyAlignment="1" applyProtection="1">
      <alignment horizontal="right"/>
      <protection locked="0"/>
    </xf>
    <xf numFmtId="166" fontId="32" fillId="0" borderId="0" xfId="0" applyNumberFormat="1" applyFont="1" applyBorder="1" applyAlignment="1" applyProtection="1">
      <alignment horizontal="right"/>
      <protection locked="0"/>
    </xf>
    <xf numFmtId="1" fontId="31" fillId="0" borderId="0" xfId="0" applyNumberFormat="1" applyFont="1" applyAlignment="1" applyProtection="1">
      <alignment horizontal="left" vertical="top" wrapText="1"/>
      <protection locked="0"/>
    </xf>
    <xf numFmtId="0" fontId="49" fillId="0" borderId="0" xfId="0" applyFont="1" applyBorder="1" applyAlignment="1" applyProtection="1">
      <alignment vertical="top" wrapText="1"/>
      <protection locked="0"/>
    </xf>
    <xf numFmtId="49" fontId="53" fillId="0" borderId="0" xfId="2" applyNumberFormat="1" applyFont="1" applyAlignment="1" applyProtection="1">
      <alignment horizontal="left" vertical="top" wrapText="1"/>
      <protection locked="0"/>
    </xf>
    <xf numFmtId="4" fontId="53" fillId="0" borderId="0" xfId="2" applyNumberFormat="1" applyFont="1" applyAlignment="1" applyProtection="1">
      <alignment horizontal="right" vertical="top"/>
      <protection locked="0"/>
    </xf>
    <xf numFmtId="1" fontId="32" fillId="4" borderId="3" xfId="0" applyNumberFormat="1" applyFont="1" applyFill="1" applyBorder="1" applyAlignment="1" applyProtection="1">
      <alignment horizontal="left" vertical="top" wrapText="1"/>
      <protection locked="0"/>
    </xf>
    <xf numFmtId="0" fontId="31" fillId="4" borderId="3" xfId="0" applyFont="1" applyFill="1" applyBorder="1" applyAlignment="1" applyProtection="1">
      <alignment vertical="center" wrapText="1"/>
      <protection locked="0"/>
    </xf>
    <xf numFmtId="0" fontId="32" fillId="4" borderId="3" xfId="0" applyFont="1" applyFill="1" applyBorder="1" applyAlignment="1" applyProtection="1">
      <alignment horizontal="center" vertical="center" wrapText="1"/>
      <protection locked="0"/>
    </xf>
    <xf numFmtId="4" fontId="32" fillId="4" borderId="3" xfId="0" applyNumberFormat="1" applyFont="1" applyFill="1" applyBorder="1" applyAlignment="1" applyProtection="1">
      <alignment horizontal="right" vertical="center" wrapText="1"/>
      <protection locked="0"/>
    </xf>
    <xf numFmtId="4" fontId="32" fillId="4" borderId="3" xfId="0" applyNumberFormat="1" applyFont="1" applyFill="1" applyBorder="1" applyAlignment="1" applyProtection="1">
      <alignment horizontal="right"/>
      <protection locked="0"/>
    </xf>
    <xf numFmtId="166" fontId="31" fillId="4" borderId="3" xfId="0" applyNumberFormat="1" applyFont="1" applyFill="1" applyBorder="1" applyAlignment="1" applyProtection="1">
      <alignment horizontal="right" vertical="center" wrapText="1"/>
      <protection locked="0"/>
    </xf>
    <xf numFmtId="0" fontId="32" fillId="0" borderId="0" xfId="0" applyFont="1" applyAlignment="1" applyProtection="1">
      <alignment horizontal="right" wrapText="1"/>
      <protection locked="0"/>
    </xf>
    <xf numFmtId="1" fontId="32" fillId="4" borderId="6" xfId="0" applyNumberFormat="1" applyFont="1" applyFill="1" applyBorder="1" applyAlignment="1" applyProtection="1">
      <alignment horizontal="left" vertical="top"/>
      <protection locked="0"/>
    </xf>
    <xf numFmtId="4" fontId="32" fillId="4" borderId="7" xfId="0" applyNumberFormat="1" applyFont="1" applyFill="1" applyBorder="1" applyAlignment="1" applyProtection="1">
      <alignment horizontal="right"/>
      <protection locked="0"/>
    </xf>
    <xf numFmtId="1" fontId="32" fillId="0" borderId="0" xfId="0" applyNumberFormat="1" applyFont="1" applyAlignment="1" applyProtection="1">
      <alignment horizontal="left" vertical="top"/>
      <protection locked="0"/>
    </xf>
    <xf numFmtId="4" fontId="32" fillId="0" borderId="0" xfId="0" applyNumberFormat="1" applyFont="1" applyBorder="1" applyAlignment="1" applyProtection="1">
      <alignment horizontal="right"/>
      <protection locked="0"/>
    </xf>
    <xf numFmtId="0" fontId="32" fillId="0" borderId="0" xfId="0" applyFont="1" applyProtection="1">
      <protection locked="0"/>
    </xf>
    <xf numFmtId="0" fontId="32" fillId="0" borderId="0" xfId="0" applyFont="1" applyAlignment="1" applyProtection="1">
      <alignment horizontal="center" wrapText="1"/>
      <protection locked="0"/>
    </xf>
    <xf numFmtId="2" fontId="32" fillId="4" borderId="7" xfId="0" applyNumberFormat="1" applyFont="1" applyFill="1" applyBorder="1" applyAlignment="1" applyProtection="1">
      <alignment horizontal="center" wrapText="1"/>
      <protection locked="0"/>
    </xf>
    <xf numFmtId="166" fontId="32" fillId="4" borderId="8" xfId="0" applyNumberFormat="1" applyFont="1" applyFill="1" applyBorder="1" applyAlignment="1" applyProtection="1">
      <alignment horizontal="right" wrapText="1"/>
      <protection locked="0"/>
    </xf>
    <xf numFmtId="2" fontId="32" fillId="0" borderId="0" xfId="0" applyNumberFormat="1" applyFont="1" applyAlignment="1" applyProtection="1">
      <alignment horizontal="center" wrapText="1"/>
      <protection locked="0"/>
    </xf>
    <xf numFmtId="166" fontId="32" fillId="0" borderId="0" xfId="0" applyNumberFormat="1" applyFont="1" applyAlignment="1" applyProtection="1">
      <alignment horizontal="right" wrapText="1"/>
      <protection locked="0"/>
    </xf>
    <xf numFmtId="2" fontId="32" fillId="0" borderId="0" xfId="0" applyNumberFormat="1" applyFont="1" applyBorder="1" applyAlignment="1" applyProtection="1">
      <alignment vertical="top" wrapText="1"/>
      <protection locked="0"/>
    </xf>
    <xf numFmtId="2" fontId="32" fillId="0" borderId="0" xfId="0" applyNumberFormat="1" applyFont="1" applyBorder="1" applyAlignment="1" applyProtection="1">
      <alignment horizontal="center" wrapText="1"/>
      <protection locked="0"/>
    </xf>
    <xf numFmtId="166" fontId="32" fillId="0" borderId="0" xfId="0" applyNumberFormat="1" applyFont="1" applyBorder="1" applyAlignment="1" applyProtection="1">
      <alignment horizontal="right" wrapText="1"/>
      <protection locked="0"/>
    </xf>
    <xf numFmtId="2" fontId="31" fillId="4" borderId="3" xfId="0" applyNumberFormat="1" applyFont="1" applyFill="1" applyBorder="1" applyAlignment="1" applyProtection="1">
      <alignment vertical="center" wrapText="1"/>
      <protection locked="0"/>
    </xf>
    <xf numFmtId="2" fontId="32" fillId="4" borderId="3" xfId="0" applyNumberFormat="1" applyFont="1" applyFill="1" applyBorder="1" applyAlignment="1" applyProtection="1">
      <alignment horizontal="center" vertical="center" wrapText="1"/>
      <protection locked="0"/>
    </xf>
    <xf numFmtId="4" fontId="32" fillId="4" borderId="3" xfId="0" applyNumberFormat="1" applyFont="1" applyFill="1" applyBorder="1" applyAlignment="1" applyProtection="1">
      <alignment horizontal="right" wrapText="1"/>
      <protection locked="0"/>
    </xf>
    <xf numFmtId="2" fontId="32" fillId="0" borderId="0" xfId="0" applyNumberFormat="1" applyFont="1" applyAlignment="1" applyProtection="1">
      <alignment wrapText="1"/>
      <protection locked="0"/>
    </xf>
    <xf numFmtId="0" fontId="32" fillId="0" borderId="0" xfId="0" applyFont="1" applyAlignment="1">
      <alignment horizontal="justify" vertical="top"/>
    </xf>
    <xf numFmtId="1" fontId="32" fillId="0" borderId="0" xfId="0" applyNumberFormat="1" applyFont="1" applyAlignment="1">
      <alignment horizontal="left" vertical="top" wrapText="1"/>
    </xf>
    <xf numFmtId="0" fontId="32" fillId="0" borderId="0" xfId="0" applyFont="1" applyBorder="1" applyAlignment="1">
      <alignment vertical="top" wrapText="1"/>
    </xf>
    <xf numFmtId="0" fontId="32" fillId="0" borderId="0" xfId="0" applyFont="1" applyBorder="1" applyAlignment="1">
      <alignment horizontal="center" wrapText="1"/>
    </xf>
    <xf numFmtId="4" fontId="32" fillId="0" borderId="0" xfId="0" applyNumberFormat="1" applyFont="1" applyBorder="1" applyAlignment="1">
      <alignment horizontal="right" wrapText="1"/>
    </xf>
    <xf numFmtId="4" fontId="32" fillId="0" borderId="0" xfId="0" applyNumberFormat="1" applyFont="1" applyFill="1" applyBorder="1" applyAlignment="1">
      <alignment horizontal="right"/>
    </xf>
    <xf numFmtId="166" fontId="32" fillId="0" borderId="0" xfId="0" applyNumberFormat="1" applyFont="1" applyBorder="1" applyProtection="1"/>
    <xf numFmtId="4" fontId="32" fillId="0" borderId="0" xfId="0" applyNumberFormat="1" applyFont="1" applyBorder="1" applyAlignment="1" applyProtection="1">
      <alignment horizontal="right" vertical="top" wrapText="1"/>
      <protection locked="0"/>
    </xf>
    <xf numFmtId="166" fontId="32" fillId="0" borderId="0" xfId="0" applyNumberFormat="1" applyFont="1" applyBorder="1" applyAlignment="1" applyProtection="1">
      <alignment horizontal="right" vertical="top"/>
      <protection locked="0"/>
    </xf>
    <xf numFmtId="0" fontId="32" fillId="0" borderId="0" xfId="0" applyFont="1" applyFill="1" applyBorder="1" applyAlignment="1" applyProtection="1">
      <alignment vertical="top" wrapText="1"/>
      <protection locked="0"/>
    </xf>
    <xf numFmtId="4" fontId="32" fillId="0" borderId="0" xfId="0" applyNumberFormat="1" applyFont="1" applyFill="1" applyBorder="1" applyAlignment="1" applyProtection="1">
      <alignment vertical="top" wrapText="1"/>
      <protection locked="0"/>
    </xf>
    <xf numFmtId="0" fontId="32" fillId="0" borderId="0" xfId="0" applyFont="1" applyAlignment="1">
      <alignment horizontal="left" vertical="top"/>
    </xf>
    <xf numFmtId="0" fontId="32" fillId="0" borderId="0" xfId="0" applyFont="1" applyAlignment="1">
      <alignment horizontal="center" vertical="top" wrapText="1"/>
    </xf>
    <xf numFmtId="4" fontId="32" fillId="0" borderId="0" xfId="0" applyNumberFormat="1" applyFont="1" applyAlignment="1">
      <alignment horizontal="right" vertical="top" wrapText="1"/>
    </xf>
    <xf numFmtId="4" fontId="32" fillId="0" borderId="0" xfId="0" applyNumberFormat="1" applyFont="1" applyAlignment="1">
      <alignment horizontal="right" vertical="top"/>
    </xf>
    <xf numFmtId="0" fontId="32" fillId="0" borderId="0" xfId="0" applyFont="1" applyAlignment="1">
      <alignment horizontal="left" vertical="top" wrapText="1"/>
    </xf>
    <xf numFmtId="4" fontId="56" fillId="4" borderId="3" xfId="0" applyNumberFormat="1" applyFont="1" applyFill="1" applyBorder="1" applyAlignment="1">
      <alignment horizontal="right"/>
    </xf>
    <xf numFmtId="1" fontId="32" fillId="0" borderId="0" xfId="0" applyNumberFormat="1" applyFont="1" applyBorder="1" applyAlignment="1" applyProtection="1">
      <alignment horizontal="left" vertical="top" wrapText="1"/>
      <protection locked="0"/>
    </xf>
    <xf numFmtId="4" fontId="56" fillId="0" borderId="0" xfId="0" applyNumberFormat="1" applyFont="1" applyFill="1" applyBorder="1" applyAlignment="1">
      <alignment horizontal="right"/>
    </xf>
    <xf numFmtId="0" fontId="49" fillId="4" borderId="7" xfId="0" applyFont="1" applyFill="1" applyBorder="1" applyAlignment="1" applyProtection="1">
      <alignment horizontal="justify"/>
      <protection locked="0"/>
    </xf>
    <xf numFmtId="0" fontId="32" fillId="4" borderId="7" xfId="0" applyFont="1" applyFill="1" applyBorder="1" applyAlignment="1" applyProtection="1">
      <alignment horizontal="center" wrapText="1"/>
      <protection locked="0"/>
    </xf>
    <xf numFmtId="4" fontId="56" fillId="4" borderId="7" xfId="0" applyNumberFormat="1" applyFont="1" applyFill="1" applyBorder="1" applyAlignment="1">
      <alignment horizontal="right"/>
    </xf>
    <xf numFmtId="0" fontId="49" fillId="0" borderId="0" xfId="0" applyFont="1" applyAlignment="1" applyProtection="1">
      <alignment horizontal="justify"/>
      <protection locked="0"/>
    </xf>
    <xf numFmtId="4" fontId="32" fillId="0" borderId="0" xfId="0" applyNumberFormat="1" applyFont="1" applyFill="1" applyBorder="1" applyAlignment="1">
      <alignment vertical="top"/>
    </xf>
    <xf numFmtId="4" fontId="32" fillId="0" borderId="0" xfId="0" applyNumberFormat="1" applyFont="1" applyFill="1" applyBorder="1" applyAlignment="1">
      <alignment horizontal="right" vertical="top"/>
    </xf>
    <xf numFmtId="0" fontId="32" fillId="0" borderId="0" xfId="0" applyFont="1" applyAlignment="1" applyProtection="1">
      <alignment horizontal="center"/>
      <protection locked="0"/>
    </xf>
    <xf numFmtId="49" fontId="47" fillId="0" borderId="0" xfId="2" applyNumberFormat="1" applyFont="1" applyAlignment="1" applyProtection="1">
      <alignment horizontal="left" vertical="top" wrapText="1"/>
      <protection locked="0"/>
    </xf>
    <xf numFmtId="4" fontId="57" fillId="0" borderId="0" xfId="2" applyNumberFormat="1" applyFont="1" applyAlignment="1" applyProtection="1">
      <alignment horizontal="right" vertical="top"/>
      <protection locked="0"/>
    </xf>
    <xf numFmtId="4" fontId="32" fillId="0" borderId="0" xfId="0" applyNumberFormat="1" applyFont="1" applyAlignment="1" applyProtection="1">
      <alignment horizontal="right" vertical="top" wrapText="1"/>
      <protection locked="0"/>
    </xf>
    <xf numFmtId="49" fontId="32" fillId="0" borderId="0" xfId="0" applyNumberFormat="1" applyFont="1" applyAlignment="1">
      <alignment horizontal="center" vertical="top" wrapText="1"/>
    </xf>
    <xf numFmtId="49" fontId="32" fillId="0" borderId="0" xfId="0" applyNumberFormat="1" applyFont="1" applyAlignment="1">
      <alignment horizontal="right" vertical="top" wrapText="1"/>
    </xf>
    <xf numFmtId="49" fontId="32" fillId="0" borderId="0" xfId="0" applyNumberFormat="1" applyFont="1" applyAlignment="1">
      <alignment horizontal="right" vertical="top"/>
    </xf>
    <xf numFmtId="49" fontId="32" fillId="0" borderId="0" xfId="10" applyNumberFormat="1" applyFont="1" applyAlignment="1">
      <alignment horizontal="left" vertical="top" wrapText="1" shrinkToFit="1"/>
    </xf>
    <xf numFmtId="49" fontId="32" fillId="0" borderId="0" xfId="0" applyNumberFormat="1" applyFont="1" applyAlignment="1">
      <alignment horizontal="center" vertical="top"/>
    </xf>
    <xf numFmtId="2" fontId="32" fillId="0" borderId="0" xfId="0" applyNumberFormat="1" applyFont="1" applyAlignment="1">
      <alignment horizontal="right" vertical="top"/>
    </xf>
    <xf numFmtId="2" fontId="53" fillId="0" borderId="0" xfId="2" applyNumberFormat="1" applyFont="1" applyAlignment="1">
      <alignment horizontal="left" vertical="top" wrapText="1"/>
    </xf>
    <xf numFmtId="0" fontId="31" fillId="4" borderId="3" xfId="0" applyFont="1" applyFill="1" applyBorder="1" applyAlignment="1" applyProtection="1">
      <alignment horizontal="justify"/>
      <protection locked="0"/>
    </xf>
    <xf numFmtId="0" fontId="31" fillId="4" borderId="3" xfId="0" applyFont="1" applyFill="1" applyBorder="1" applyAlignment="1" applyProtection="1">
      <alignment horizontal="center" wrapText="1"/>
      <protection locked="0"/>
    </xf>
    <xf numFmtId="4" fontId="31" fillId="4" borderId="3" xfId="0" applyNumberFormat="1" applyFont="1" applyFill="1" applyBorder="1" applyAlignment="1" applyProtection="1">
      <alignment horizontal="right" wrapText="1"/>
      <protection locked="0"/>
    </xf>
    <xf numFmtId="4" fontId="31" fillId="4" borderId="3" xfId="0" applyNumberFormat="1" applyFont="1" applyFill="1" applyBorder="1" applyAlignment="1" applyProtection="1">
      <alignment horizontal="right"/>
      <protection locked="0"/>
    </xf>
    <xf numFmtId="1" fontId="49" fillId="0" borderId="0" xfId="0" applyNumberFormat="1" applyFont="1" applyAlignment="1" applyProtection="1">
      <alignment horizontal="left" vertical="top" wrapText="1"/>
      <protection locked="0"/>
    </xf>
    <xf numFmtId="0" fontId="49" fillId="0" borderId="0" xfId="0" applyFont="1" applyAlignment="1" applyProtection="1">
      <alignment horizontal="center" wrapText="1"/>
      <protection locked="0"/>
    </xf>
    <xf numFmtId="4" fontId="49" fillId="0" borderId="0" xfId="0" applyNumberFormat="1" applyFont="1" applyAlignment="1" applyProtection="1">
      <alignment horizontal="right" wrapText="1"/>
      <protection locked="0"/>
    </xf>
    <xf numFmtId="4" fontId="49" fillId="0" borderId="0" xfId="0" applyNumberFormat="1" applyFont="1" applyAlignment="1" applyProtection="1">
      <alignment horizontal="right"/>
      <protection locked="0"/>
    </xf>
    <xf numFmtId="166" fontId="49" fillId="0" borderId="0" xfId="0" applyNumberFormat="1" applyFont="1" applyAlignment="1" applyProtection="1">
      <alignment horizontal="right"/>
      <protection locked="0"/>
    </xf>
    <xf numFmtId="1" fontId="49" fillId="4" borderId="6" xfId="0" applyNumberFormat="1" applyFont="1" applyFill="1" applyBorder="1" applyAlignment="1" applyProtection="1">
      <alignment horizontal="left" vertical="top" wrapText="1"/>
      <protection locked="0"/>
    </xf>
    <xf numFmtId="0" fontId="49" fillId="4" borderId="7" xfId="0" applyFont="1" applyFill="1" applyBorder="1" applyAlignment="1" applyProtection="1">
      <alignment horizontal="center" wrapText="1"/>
      <protection locked="0"/>
    </xf>
    <xf numFmtId="4" fontId="49" fillId="4" borderId="7" xfId="0" applyNumberFormat="1" applyFont="1" applyFill="1" applyBorder="1" applyAlignment="1" applyProtection="1">
      <alignment horizontal="right" wrapText="1"/>
      <protection locked="0"/>
    </xf>
    <xf numFmtId="4" fontId="49" fillId="4" borderId="7" xfId="0" applyNumberFormat="1" applyFont="1" applyFill="1" applyBorder="1" applyAlignment="1" applyProtection="1">
      <alignment horizontal="right"/>
      <protection locked="0"/>
    </xf>
    <xf numFmtId="166" fontId="49" fillId="4" borderId="8" xfId="0" applyNumberFormat="1" applyFont="1" applyFill="1" applyBorder="1" applyAlignment="1" applyProtection="1">
      <alignment horizontal="right"/>
      <protection locked="0"/>
    </xf>
    <xf numFmtId="2" fontId="53" fillId="0" borderId="0" xfId="2" applyNumberFormat="1" applyFont="1" applyFill="1" applyAlignment="1" applyProtection="1">
      <alignment horizontal="justify" wrapText="1"/>
      <protection locked="0"/>
    </xf>
    <xf numFmtId="2" fontId="32" fillId="0" borderId="0" xfId="2" applyNumberFormat="1" applyFont="1" applyFill="1" applyAlignment="1" applyProtection="1">
      <protection locked="0"/>
    </xf>
    <xf numFmtId="49" fontId="53" fillId="0" borderId="0" xfId="2" applyNumberFormat="1" applyFont="1" applyFill="1" applyAlignment="1" applyProtection="1">
      <alignment horizontal="left" vertical="top" wrapText="1"/>
      <protection locked="0"/>
    </xf>
    <xf numFmtId="49" fontId="47" fillId="0" borderId="0" xfId="2" applyNumberFormat="1" applyFont="1" applyFill="1" applyAlignment="1" applyProtection="1">
      <alignment horizontal="justify" wrapText="1"/>
      <protection locked="0"/>
    </xf>
    <xf numFmtId="0" fontId="53" fillId="0" borderId="0" xfId="2" applyFont="1" applyAlignment="1" applyProtection="1">
      <alignment horizontal="justify"/>
      <protection locked="0"/>
    </xf>
    <xf numFmtId="49" fontId="32" fillId="0" borderId="0" xfId="2" applyNumberFormat="1" applyFont="1" applyAlignment="1" applyProtection="1">
      <alignment horizontal="left" vertical="top" wrapText="1"/>
      <protection locked="0"/>
    </xf>
    <xf numFmtId="2" fontId="32" fillId="0" borderId="0" xfId="2" applyNumberFormat="1" applyFont="1" applyAlignment="1" applyProtection="1">
      <alignment horizontal="justify" vertical="top" wrapText="1"/>
      <protection locked="0"/>
    </xf>
    <xf numFmtId="4" fontId="32" fillId="0" borderId="0" xfId="2" applyNumberFormat="1" applyFont="1" applyAlignment="1" applyProtection="1">
      <alignment horizontal="right" vertical="top"/>
      <protection locked="0"/>
    </xf>
    <xf numFmtId="4" fontId="32" fillId="0" borderId="0" xfId="0" applyNumberFormat="1" applyFont="1" applyFill="1" applyBorder="1" applyAlignment="1" applyProtection="1">
      <alignment horizontal="right" wrapText="1"/>
      <protection locked="0"/>
    </xf>
    <xf numFmtId="2" fontId="32" fillId="0" borderId="0" xfId="2" applyNumberFormat="1" applyFont="1" applyAlignment="1" applyProtection="1">
      <alignment horizontal="justify" wrapText="1"/>
      <protection locked="0"/>
    </xf>
    <xf numFmtId="2" fontId="31" fillId="0" borderId="0" xfId="2" applyNumberFormat="1" applyFont="1" applyAlignment="1" applyProtection="1">
      <alignment horizontal="justify" wrapText="1"/>
      <protection locked="0"/>
    </xf>
    <xf numFmtId="0" fontId="32" fillId="0" borderId="0" xfId="0" applyFont="1" applyAlignment="1" applyProtection="1">
      <alignment horizontal="justify"/>
      <protection locked="0"/>
    </xf>
    <xf numFmtId="0" fontId="32" fillId="0" borderId="0" xfId="0" applyFont="1" applyAlignment="1">
      <alignment vertical="center" wrapText="1"/>
    </xf>
    <xf numFmtId="49" fontId="32" fillId="0" borderId="0" xfId="2" applyNumberFormat="1" applyFont="1" applyAlignment="1" applyProtection="1">
      <alignment horizontal="justify" wrapText="1"/>
      <protection locked="0"/>
    </xf>
    <xf numFmtId="49" fontId="31" fillId="0" borderId="0" xfId="2" applyNumberFormat="1" applyFont="1" applyFill="1" applyAlignment="1" applyProtection="1">
      <alignment horizontal="left" vertical="top" wrapText="1"/>
      <protection locked="0"/>
    </xf>
    <xf numFmtId="49" fontId="31" fillId="0" borderId="0" xfId="2" applyNumberFormat="1" applyFont="1" applyFill="1" applyAlignment="1" applyProtection="1">
      <alignment horizontal="justify" wrapText="1"/>
      <protection locked="0"/>
    </xf>
    <xf numFmtId="4" fontId="32" fillId="0" borderId="0" xfId="2" applyNumberFormat="1" applyFont="1" applyFill="1" applyAlignment="1" applyProtection="1">
      <alignment horizontal="right" vertical="top"/>
      <protection locked="0"/>
    </xf>
    <xf numFmtId="49" fontId="31" fillId="0" borderId="0" xfId="2" applyNumberFormat="1" applyFont="1" applyAlignment="1" applyProtection="1">
      <alignment horizontal="left" vertical="top" wrapText="1"/>
      <protection locked="0"/>
    </xf>
    <xf numFmtId="49" fontId="31" fillId="0" borderId="0" xfId="2" applyNumberFormat="1" applyFont="1" applyAlignment="1" applyProtection="1">
      <alignment horizontal="justify" wrapText="1"/>
      <protection locked="0"/>
    </xf>
    <xf numFmtId="0" fontId="32" fillId="0" borderId="0" xfId="0" applyFont="1" applyAlignment="1">
      <alignment wrapText="1"/>
    </xf>
    <xf numFmtId="49" fontId="32" fillId="0" borderId="0" xfId="2" applyNumberFormat="1" applyFont="1" applyAlignment="1">
      <alignment horizontal="left" vertical="top" wrapText="1"/>
    </xf>
    <xf numFmtId="4" fontId="32" fillId="0" borderId="0" xfId="2" applyNumberFormat="1" applyFont="1" applyAlignment="1">
      <alignment horizontal="center" vertical="top"/>
    </xf>
    <xf numFmtId="4" fontId="32" fillId="0" borderId="0" xfId="2" applyNumberFormat="1" applyFont="1" applyAlignment="1">
      <alignment horizontal="right" vertical="top"/>
    </xf>
    <xf numFmtId="0" fontId="32" fillId="0" borderId="0" xfId="0" applyFont="1" applyAlignment="1">
      <alignment horizontal="right" vertical="top" wrapText="1"/>
    </xf>
    <xf numFmtId="1" fontId="31" fillId="4" borderId="3" xfId="0" applyNumberFormat="1" applyFont="1" applyFill="1" applyBorder="1" applyAlignment="1" applyProtection="1">
      <alignment horizontal="left" vertical="top" wrapText="1"/>
      <protection locked="0"/>
    </xf>
    <xf numFmtId="2" fontId="53" fillId="0" borderId="0" xfId="2" applyNumberFormat="1" applyFont="1" applyAlignment="1" applyProtection="1">
      <alignment horizontal="justify"/>
      <protection locked="0"/>
    </xf>
    <xf numFmtId="4" fontId="57" fillId="0" borderId="0" xfId="2" applyNumberFormat="1" applyFont="1" applyAlignment="1" applyProtection="1">
      <alignment horizontal="justify" vertical="top"/>
      <protection locked="0"/>
    </xf>
    <xf numFmtId="166" fontId="49" fillId="0" borderId="0" xfId="0" applyNumberFormat="1" applyFont="1" applyAlignment="1" applyProtection="1">
      <alignment horizontal="justify"/>
      <protection locked="0"/>
    </xf>
    <xf numFmtId="0" fontId="53" fillId="0" borderId="0" xfId="2" applyFont="1" applyAlignment="1">
      <alignment horizontal="left" vertical="top" wrapText="1"/>
    </xf>
    <xf numFmtId="0" fontId="53" fillId="0" borderId="0" xfId="2" applyFont="1" applyAlignment="1">
      <alignment horizontal="left" vertical="top"/>
    </xf>
    <xf numFmtId="0" fontId="32" fillId="0" borderId="0" xfId="0" applyFont="1" applyAlignment="1" applyProtection="1">
      <alignment horizontal="left"/>
      <protection locked="0"/>
    </xf>
    <xf numFmtId="0" fontId="32" fillId="0" borderId="0" xfId="0" applyFont="1" applyAlignment="1" applyProtection="1">
      <protection locked="0"/>
    </xf>
    <xf numFmtId="2" fontId="32" fillId="4" borderId="3" xfId="0" applyNumberFormat="1" applyFont="1" applyFill="1" applyBorder="1" applyAlignment="1" applyProtection="1">
      <alignment horizontal="center" wrapText="1"/>
      <protection locked="0"/>
    </xf>
    <xf numFmtId="0" fontId="32" fillId="0" borderId="0" xfId="0" applyFont="1" applyFill="1" applyProtection="1">
      <protection locked="0"/>
    </xf>
    <xf numFmtId="0" fontId="32" fillId="0" borderId="0" xfId="0" applyFont="1" applyFill="1" applyAlignment="1" applyProtection="1">
      <alignment horizontal="center" wrapText="1"/>
      <protection locked="0"/>
    </xf>
    <xf numFmtId="4" fontId="32" fillId="0" borderId="0" xfId="0" applyNumberFormat="1" applyFont="1" applyFill="1" applyAlignment="1" applyProtection="1">
      <alignment horizontal="right"/>
      <protection locked="0"/>
    </xf>
    <xf numFmtId="1" fontId="32" fillId="0" borderId="0" xfId="0" applyNumberFormat="1" applyFont="1" applyBorder="1" applyAlignment="1">
      <alignment horizontal="left" vertical="top" wrapText="1"/>
    </xf>
    <xf numFmtId="0" fontId="55" fillId="0" borderId="0" xfId="0" applyFont="1" applyAlignment="1">
      <alignment wrapText="1"/>
    </xf>
    <xf numFmtId="0" fontId="60" fillId="0" borderId="0" xfId="6" quotePrefix="1" applyFont="1" applyFill="1" applyAlignment="1">
      <alignment horizontal="left"/>
    </xf>
    <xf numFmtId="166" fontId="60" fillId="0" borderId="0" xfId="0" applyNumberFormat="1" applyFont="1" applyFill="1" applyBorder="1" applyAlignment="1">
      <alignment horizontal="justify" vertical="top" wrapText="1"/>
    </xf>
    <xf numFmtId="0" fontId="60" fillId="0" borderId="0" xfId="6" applyFont="1" applyFill="1" applyAlignment="1">
      <alignment horizontal="left"/>
    </xf>
    <xf numFmtId="0" fontId="60" fillId="0" borderId="0" xfId="6" applyFont="1" applyFill="1"/>
    <xf numFmtId="4" fontId="60" fillId="0" borderId="0" xfId="6" applyNumberFormat="1" applyFont="1" applyFill="1" applyAlignment="1">
      <alignment horizontal="center"/>
    </xf>
    <xf numFmtId="4" fontId="32" fillId="0" borderId="0" xfId="0" applyNumberFormat="1" applyFont="1" applyFill="1" applyAlignment="1">
      <alignment horizontal="right"/>
    </xf>
    <xf numFmtId="166" fontId="32" fillId="0" borderId="0" xfId="0" applyNumberFormat="1" applyFont="1" applyFill="1" applyAlignment="1">
      <alignment horizontal="right"/>
    </xf>
    <xf numFmtId="0" fontId="60" fillId="0" borderId="0" xfId="6" quotePrefix="1" applyFont="1" applyFill="1" applyAlignment="1">
      <alignment horizontal="left" vertical="top"/>
    </xf>
    <xf numFmtId="0" fontId="32" fillId="0" borderId="0" xfId="0" applyFont="1" applyFill="1"/>
    <xf numFmtId="4" fontId="32" fillId="0" borderId="0" xfId="0" applyNumberFormat="1" applyFont="1" applyFill="1" applyAlignment="1">
      <alignment horizontal="center"/>
    </xf>
    <xf numFmtId="1" fontId="32" fillId="0" borderId="0" xfId="0" applyNumberFormat="1" applyFont="1" applyFill="1" applyAlignment="1">
      <alignment horizontal="left" vertical="top" wrapText="1"/>
    </xf>
    <xf numFmtId="0" fontId="61" fillId="0" borderId="0" xfId="3" applyFont="1" applyAlignment="1" applyProtection="1">
      <alignment vertical="top" wrapText="1"/>
    </xf>
    <xf numFmtId="0" fontId="32" fillId="0" borderId="0" xfId="0" applyFont="1" applyFill="1" applyBorder="1" applyAlignment="1">
      <alignment horizontal="center" wrapText="1"/>
    </xf>
    <xf numFmtId="4" fontId="32" fillId="0" borderId="0" xfId="0" applyNumberFormat="1" applyFont="1" applyFill="1" applyBorder="1" applyAlignment="1">
      <alignment horizontal="right" wrapText="1"/>
    </xf>
    <xf numFmtId="0" fontId="32" fillId="0" borderId="0" xfId="0" applyFont="1" applyAlignment="1" applyProtection="1">
      <alignment vertical="top" wrapText="1"/>
      <protection locked="0"/>
    </xf>
    <xf numFmtId="0" fontId="32" fillId="4" borderId="3" xfId="0" applyFont="1" applyFill="1" applyBorder="1" applyAlignment="1" applyProtection="1">
      <alignment horizontal="center" wrapText="1"/>
      <protection locked="0"/>
    </xf>
    <xf numFmtId="166" fontId="31" fillId="4" borderId="3" xfId="0" applyNumberFormat="1" applyFont="1" applyFill="1" applyBorder="1" applyAlignment="1" applyProtection="1">
      <alignment horizontal="right"/>
      <protection locked="0"/>
    </xf>
    <xf numFmtId="0" fontId="45" fillId="0" borderId="0" xfId="0" applyFont="1" applyAlignment="1">
      <alignment vertical="top"/>
    </xf>
    <xf numFmtId="0" fontId="62" fillId="0" borderId="0" xfId="0" applyFont="1" applyAlignment="1">
      <alignment horizontal="left" vertical="justify" indent="1"/>
    </xf>
    <xf numFmtId="0" fontId="32" fillId="0" borderId="0" xfId="0" applyFont="1" applyAlignment="1">
      <alignment horizontal="left" vertical="justify" indent="1"/>
    </xf>
    <xf numFmtId="0" fontId="32" fillId="0" borderId="0" xfId="0" applyFont="1" applyAlignment="1">
      <alignment horizontal="left" vertical="center" wrapText="1" indent="1"/>
    </xf>
    <xf numFmtId="0" fontId="27" fillId="0" borderId="0" xfId="0" applyFont="1" applyFill="1" applyProtection="1">
      <protection locked="0"/>
    </xf>
    <xf numFmtId="0" fontId="32" fillId="4" borderId="7" xfId="0" applyFont="1" applyFill="1" applyBorder="1" applyAlignment="1">
      <alignment wrapText="1"/>
    </xf>
    <xf numFmtId="168" fontId="32" fillId="4" borderId="7" xfId="0" applyNumberFormat="1" applyFont="1" applyFill="1" applyBorder="1" applyAlignment="1">
      <alignment wrapText="1"/>
    </xf>
    <xf numFmtId="167" fontId="32" fillId="4" borderId="7" xfId="0" applyNumberFormat="1" applyFont="1" applyFill="1" applyBorder="1" applyAlignment="1">
      <alignment wrapText="1"/>
    </xf>
    <xf numFmtId="166" fontId="32" fillId="4" borderId="8" xfId="0" applyNumberFormat="1" applyFont="1" applyFill="1" applyBorder="1" applyAlignment="1">
      <alignment wrapText="1"/>
    </xf>
    <xf numFmtId="168" fontId="32" fillId="0" borderId="0" xfId="0" applyNumberFormat="1" applyFont="1" applyAlignment="1">
      <alignment wrapText="1"/>
    </xf>
    <xf numFmtId="167" fontId="32" fillId="0" borderId="0" xfId="0" applyNumberFormat="1" applyFont="1" applyAlignment="1">
      <alignment wrapText="1"/>
    </xf>
    <xf numFmtId="166" fontId="32" fillId="0" borderId="0" xfId="0" applyNumberFormat="1" applyFont="1" applyAlignment="1">
      <alignment wrapText="1"/>
    </xf>
    <xf numFmtId="0" fontId="31" fillId="4" borderId="3" xfId="0" applyFont="1" applyFill="1" applyBorder="1" applyAlignment="1">
      <alignment wrapText="1"/>
    </xf>
    <xf numFmtId="168" fontId="31" fillId="4" borderId="3" xfId="0" applyNumberFormat="1" applyFont="1" applyFill="1" applyBorder="1" applyAlignment="1">
      <alignment wrapText="1"/>
    </xf>
    <xf numFmtId="167" fontId="31" fillId="4" borderId="3" xfId="0" applyNumberFormat="1" applyFont="1" applyFill="1" applyBorder="1" applyAlignment="1">
      <alignment wrapText="1"/>
    </xf>
    <xf numFmtId="166" fontId="31" fillId="4" borderId="3" xfId="0" applyNumberFormat="1" applyFont="1" applyFill="1" applyBorder="1" applyAlignment="1">
      <alignment wrapText="1"/>
    </xf>
    <xf numFmtId="0" fontId="31" fillId="4" borderId="2" xfId="0" applyFont="1" applyFill="1" applyBorder="1" applyAlignment="1">
      <alignment wrapText="1"/>
    </xf>
    <xf numFmtId="168" fontId="31" fillId="4" borderId="2" xfId="0" applyNumberFormat="1" applyFont="1" applyFill="1" applyBorder="1" applyAlignment="1">
      <alignment wrapText="1"/>
    </xf>
    <xf numFmtId="167" fontId="31" fillId="4" borderId="2" xfId="0" applyNumberFormat="1" applyFont="1" applyFill="1" applyBorder="1" applyAlignment="1">
      <alignment wrapText="1"/>
    </xf>
    <xf numFmtId="168" fontId="42" fillId="0" borderId="0" xfId="0" applyNumberFormat="1" applyFont="1" applyAlignment="1">
      <alignment wrapText="1"/>
    </xf>
    <xf numFmtId="0" fontId="65" fillId="0" borderId="0" xfId="0" applyFont="1" applyAlignment="1">
      <alignment wrapText="1"/>
    </xf>
    <xf numFmtId="168" fontId="65" fillId="0" borderId="0" xfId="0" applyNumberFormat="1" applyFont="1" applyAlignment="1">
      <alignment wrapText="1"/>
    </xf>
    <xf numFmtId="167" fontId="65" fillId="0" borderId="0" xfId="0" applyNumberFormat="1" applyFont="1" applyAlignment="1">
      <alignment wrapText="1"/>
    </xf>
    <xf numFmtId="166" fontId="65" fillId="0" borderId="0" xfId="0" applyNumberFormat="1" applyFont="1" applyAlignment="1">
      <alignment wrapText="1"/>
    </xf>
    <xf numFmtId="166" fontId="32" fillId="0" borderId="0" xfId="0" applyNumberFormat="1" applyFont="1" applyFill="1" applyAlignment="1">
      <alignment wrapText="1"/>
    </xf>
    <xf numFmtId="0" fontId="32" fillId="0" borderId="1" xfId="0" applyFont="1" applyBorder="1" applyAlignment="1">
      <alignment wrapText="1"/>
    </xf>
    <xf numFmtId="168" fontId="32" fillId="0" borderId="1" xfId="0" applyNumberFormat="1" applyFont="1" applyBorder="1" applyAlignment="1">
      <alignment wrapText="1"/>
    </xf>
    <xf numFmtId="167" fontId="32" fillId="0" borderId="1" xfId="0" applyNumberFormat="1" applyFont="1" applyBorder="1" applyAlignment="1">
      <alignment wrapText="1"/>
    </xf>
    <xf numFmtId="166" fontId="32" fillId="0" borderId="1" xfId="0" applyNumberFormat="1" applyFont="1" applyBorder="1" applyAlignment="1">
      <alignment wrapText="1"/>
    </xf>
    <xf numFmtId="166" fontId="31" fillId="4" borderId="2" xfId="0" applyNumberFormat="1" applyFont="1" applyFill="1" applyBorder="1" applyAlignment="1">
      <alignment wrapText="1"/>
    </xf>
    <xf numFmtId="168" fontId="32" fillId="0" borderId="0" xfId="2" applyNumberFormat="1" applyFont="1" applyAlignment="1" applyProtection="1">
      <alignment horizontal="right" vertical="top"/>
      <protection locked="0"/>
    </xf>
    <xf numFmtId="167" fontId="32" fillId="0" borderId="0" xfId="2" applyNumberFormat="1" applyFont="1" applyAlignment="1" applyProtection="1">
      <alignment horizontal="right" vertical="top"/>
      <protection locked="0"/>
    </xf>
    <xf numFmtId="168" fontId="32" fillId="0" borderId="0" xfId="0" applyNumberFormat="1" applyFont="1" applyFill="1" applyBorder="1" applyAlignment="1" applyProtection="1">
      <alignment horizontal="right" wrapText="1"/>
      <protection locked="0"/>
    </xf>
    <xf numFmtId="167" fontId="32" fillId="0" borderId="0" xfId="0" applyNumberFormat="1" applyFont="1" applyAlignment="1" applyProtection="1">
      <alignment horizontal="right" wrapText="1"/>
      <protection locked="0"/>
    </xf>
    <xf numFmtId="0" fontId="32" fillId="0" borderId="0" xfId="0" applyFont="1" applyAlignment="1">
      <alignment wrapText="1"/>
    </xf>
    <xf numFmtId="0" fontId="32" fillId="0" borderId="0" xfId="0" applyFont="1" applyAlignment="1">
      <alignment horizontal="justify"/>
    </xf>
    <xf numFmtId="0" fontId="55" fillId="0" borderId="0" xfId="0" applyFont="1" applyAlignment="1">
      <alignment wrapText="1"/>
    </xf>
    <xf numFmtId="0" fontId="53" fillId="0" borderId="0" xfId="2" applyFont="1" applyAlignment="1" applyProtection="1">
      <alignment horizontal="justify" vertical="top" readingOrder="1"/>
      <protection locked="0"/>
    </xf>
    <xf numFmtId="2" fontId="21" fillId="0" borderId="0" xfId="2" applyNumberFormat="1" applyFont="1" applyAlignment="1" applyProtection="1">
      <alignment horizontal="justify" wrapText="1"/>
      <protection locked="0"/>
    </xf>
    <xf numFmtId="4" fontId="11" fillId="0" borderId="0" xfId="0" applyNumberFormat="1" applyFont="1"/>
    <xf numFmtId="0" fontId="42" fillId="0" borderId="0" xfId="0" applyFont="1" applyAlignment="1">
      <alignment vertical="top"/>
    </xf>
    <xf numFmtId="0" fontId="66" fillId="0" borderId="0" xfId="0" applyFont="1" applyAlignment="1">
      <alignment vertical="top"/>
    </xf>
    <xf numFmtId="0" fontId="31" fillId="0" borderId="0" xfId="0" applyFont="1" applyBorder="1" applyAlignment="1" applyProtection="1">
      <alignment vertical="center" wrapText="1"/>
      <protection locked="0"/>
    </xf>
    <xf numFmtId="166" fontId="31" fillId="0" borderId="0" xfId="0" applyNumberFormat="1" applyFont="1" applyBorder="1" applyAlignment="1" applyProtection="1">
      <alignment horizontal="right" vertical="center" wrapText="1"/>
      <protection locked="0"/>
    </xf>
    <xf numFmtId="4" fontId="32" fillId="4" borderId="0" xfId="0" applyNumberFormat="1" applyFont="1" applyFill="1" applyBorder="1" applyAlignment="1" applyProtection="1">
      <alignment horizontal="right"/>
      <protection locked="0"/>
    </xf>
    <xf numFmtId="166" fontId="31" fillId="4" borderId="0" xfId="0" applyNumberFormat="1" applyFont="1" applyFill="1" applyBorder="1" applyAlignment="1" applyProtection="1">
      <alignment horizontal="right" vertical="center" wrapText="1"/>
      <protection locked="0"/>
    </xf>
    <xf numFmtId="0" fontId="32" fillId="4" borderId="0" xfId="0" applyFont="1" applyFill="1" applyProtection="1">
      <protection locked="0"/>
    </xf>
    <xf numFmtId="0" fontId="32" fillId="0" borderId="0" xfId="0" applyFont="1" applyFill="1" applyAlignment="1" applyProtection="1">
      <alignment horizontal="left" vertical="center"/>
      <protection locked="0"/>
    </xf>
    <xf numFmtId="0" fontId="32" fillId="0" borderId="0" xfId="0" applyFont="1" applyFill="1" applyBorder="1" applyProtection="1">
      <protection locked="0"/>
    </xf>
    <xf numFmtId="2" fontId="32" fillId="0" borderId="0" xfId="0" applyNumberFormat="1" applyFont="1" applyFill="1" applyAlignment="1" applyProtection="1">
      <alignment wrapText="1"/>
      <protection locked="0"/>
    </xf>
    <xf numFmtId="0" fontId="32" fillId="0" borderId="0" xfId="0" applyFont="1" applyFill="1" applyAlignment="1" applyProtection="1">
      <alignment vertical="top"/>
      <protection locked="0"/>
    </xf>
    <xf numFmtId="0" fontId="49" fillId="0" borderId="0" xfId="0" applyFont="1" applyFill="1" applyProtection="1">
      <protection locked="0"/>
    </xf>
    <xf numFmtId="0" fontId="31" fillId="0" borderId="0" xfId="0" applyFont="1"/>
    <xf numFmtId="0" fontId="49" fillId="0" borderId="0" xfId="0" applyFont="1" applyAlignment="1">
      <alignment horizontal="right" vertical="top"/>
    </xf>
    <xf numFmtId="0" fontId="58" fillId="0" borderId="0" xfId="0" applyFont="1" applyAlignment="1">
      <alignment vertical="top"/>
    </xf>
    <xf numFmtId="0" fontId="49" fillId="0" borderId="0" xfId="0" applyFont="1" applyAlignment="1">
      <alignment horizontal="center" vertical="top"/>
    </xf>
    <xf numFmtId="0" fontId="31" fillId="0" borderId="0" xfId="0" applyFont="1" applyFill="1" applyProtection="1">
      <protection locked="0"/>
    </xf>
    <xf numFmtId="0" fontId="49" fillId="0" borderId="0" xfId="0" applyFont="1" applyFill="1" applyAlignment="1" applyProtection="1">
      <alignment horizontal="justify"/>
      <protection locked="0"/>
    </xf>
    <xf numFmtId="0" fontId="32" fillId="0" borderId="0" xfId="0" applyFont="1" applyAlignment="1">
      <alignment horizontal="left"/>
    </xf>
    <xf numFmtId="0" fontId="32" fillId="0" borderId="0" xfId="0" applyFont="1"/>
    <xf numFmtId="0" fontId="31" fillId="4" borderId="6" xfId="0" applyFont="1" applyFill="1" applyBorder="1" applyAlignment="1">
      <alignment horizontal="center" vertical="top" wrapText="1"/>
    </xf>
    <xf numFmtId="0" fontId="49" fillId="4" borderId="7" xfId="0" applyFont="1" applyFill="1" applyBorder="1" applyAlignment="1">
      <alignment vertical="top" wrapText="1"/>
    </xf>
    <xf numFmtId="0" fontId="32" fillId="4" borderId="7" xfId="0" applyFont="1" applyFill="1" applyBorder="1"/>
    <xf numFmtId="164" fontId="32" fillId="4" borderId="8" xfId="8" applyFont="1" applyFill="1" applyBorder="1">
      <alignment wrapText="1"/>
    </xf>
    <xf numFmtId="0" fontId="32" fillId="0" borderId="0" xfId="0" applyFont="1" applyFill="1" applyBorder="1" applyAlignment="1">
      <alignment horizontal="center"/>
    </xf>
    <xf numFmtId="0" fontId="32" fillId="0" borderId="0" xfId="0" applyFont="1" applyBorder="1"/>
    <xf numFmtId="164" fontId="32" fillId="0" borderId="0" xfId="8" applyFont="1" applyBorder="1">
      <alignment wrapText="1"/>
    </xf>
    <xf numFmtId="0" fontId="32" fillId="0" borderId="0" xfId="0" applyFont="1" applyAlignment="1">
      <alignment vertical="top" wrapText="1"/>
    </xf>
    <xf numFmtId="4" fontId="32" fillId="0" borderId="0" xfId="1" applyNumberFormat="1" applyFont="1" applyAlignment="1" applyProtection="1"/>
    <xf numFmtId="0" fontId="32" fillId="3" borderId="0" xfId="0" applyFont="1" applyFill="1" applyAlignment="1">
      <alignment horizontal="center" vertical="top" wrapText="1"/>
    </xf>
    <xf numFmtId="0" fontId="31" fillId="4" borderId="3" xfId="0" applyFont="1" applyFill="1" applyBorder="1" applyAlignment="1">
      <alignment horizontal="center"/>
    </xf>
    <xf numFmtId="0" fontId="31" fillId="4" borderId="3" xfId="0" applyFont="1" applyFill="1" applyBorder="1"/>
    <xf numFmtId="4" fontId="31" fillId="4" borderId="3" xfId="8" applyNumberFormat="1" applyFont="1" applyFill="1" applyBorder="1" applyAlignment="1">
      <alignment horizontal="right" wrapText="1"/>
    </xf>
    <xf numFmtId="0" fontId="32" fillId="0" borderId="0" xfId="0" applyFont="1" applyAlignment="1">
      <alignment horizontal="center"/>
    </xf>
    <xf numFmtId="0" fontId="49" fillId="5" borderId="0" xfId="0" applyFont="1" applyFill="1" applyBorder="1" applyAlignment="1">
      <alignment horizontal="center"/>
    </xf>
    <xf numFmtId="0" fontId="49" fillId="5" borderId="0" xfId="0" applyFont="1" applyFill="1" applyBorder="1"/>
    <xf numFmtId="0" fontId="32" fillId="4" borderId="0" xfId="0" applyFont="1" applyFill="1"/>
    <xf numFmtId="4" fontId="32" fillId="4" borderId="0" xfId="0" applyNumberFormat="1" applyFont="1" applyFill="1"/>
    <xf numFmtId="4" fontId="32" fillId="0" borderId="0" xfId="0" applyNumberFormat="1" applyFont="1"/>
    <xf numFmtId="4" fontId="32" fillId="0" borderId="0" xfId="8" applyNumberFormat="1" applyFont="1" applyFill="1" applyBorder="1" applyAlignment="1" applyProtection="1">
      <alignment horizontal="right" wrapText="1"/>
    </xf>
    <xf numFmtId="0" fontId="32" fillId="0" borderId="0" xfId="0" applyFont="1" applyBorder="1" applyAlignment="1">
      <alignment horizontal="center"/>
    </xf>
    <xf numFmtId="4" fontId="32" fillId="0" borderId="0" xfId="0" applyNumberFormat="1" applyFont="1" applyBorder="1"/>
    <xf numFmtId="0" fontId="31" fillId="5" borderId="4" xfId="0" applyFont="1" applyFill="1" applyBorder="1" applyAlignment="1">
      <alignment horizontal="center"/>
    </xf>
    <xf numFmtId="0" fontId="31" fillId="5" borderId="4" xfId="0" applyFont="1" applyFill="1" applyBorder="1"/>
    <xf numFmtId="4" fontId="31" fillId="5" borderId="4" xfId="8" applyNumberFormat="1" applyFont="1" applyFill="1" applyBorder="1" applyAlignment="1" applyProtection="1">
      <alignment wrapText="1"/>
    </xf>
    <xf numFmtId="0" fontId="49" fillId="2" borderId="0" xfId="0" applyFont="1" applyFill="1" applyBorder="1"/>
    <xf numFmtId="0" fontId="31" fillId="0" borderId="0" xfId="0" applyFont="1" applyBorder="1"/>
    <xf numFmtId="0" fontId="49" fillId="4" borderId="0" xfId="0" applyFont="1" applyFill="1" applyBorder="1" applyAlignment="1">
      <alignment horizontal="center"/>
    </xf>
    <xf numFmtId="0" fontId="49" fillId="4" borderId="0" xfId="0" applyFont="1" applyFill="1" applyBorder="1"/>
    <xf numFmtId="4" fontId="32" fillId="0" borderId="0" xfId="8" applyNumberFormat="1" applyFont="1" applyFill="1" applyBorder="1" applyAlignment="1" applyProtection="1">
      <alignment wrapText="1"/>
    </xf>
    <xf numFmtId="0" fontId="32" fillId="4" borderId="0" xfId="0" applyFont="1" applyFill="1" applyBorder="1"/>
    <xf numFmtId="4" fontId="32" fillId="4" borderId="0" xfId="8" applyNumberFormat="1" applyFont="1" applyFill="1" applyBorder="1" applyAlignment="1" applyProtection="1">
      <alignment wrapText="1"/>
    </xf>
    <xf numFmtId="0" fontId="31" fillId="2" borderId="0" xfId="0" applyFont="1" applyFill="1" applyBorder="1"/>
    <xf numFmtId="0" fontId="31" fillId="0" borderId="0" xfId="0" applyFont="1" applyAlignment="1">
      <alignment horizontal="center"/>
    </xf>
    <xf numFmtId="0" fontId="31" fillId="0" borderId="0" xfId="0" applyFont="1" applyBorder="1" applyAlignment="1">
      <alignment horizontal="center"/>
    </xf>
    <xf numFmtId="0" fontId="32" fillId="4" borderId="5" xfId="0" applyFont="1" applyFill="1" applyBorder="1" applyAlignment="1">
      <alignment horizontal="center"/>
    </xf>
    <xf numFmtId="0" fontId="31" fillId="4" borderId="5" xfId="0" applyFont="1" applyFill="1" applyBorder="1"/>
    <xf numFmtId="0" fontId="32" fillId="4" borderId="5" xfId="0" applyFont="1" applyFill="1" applyBorder="1"/>
    <xf numFmtId="165" fontId="32" fillId="0" borderId="0" xfId="0" applyNumberFormat="1" applyFont="1"/>
    <xf numFmtId="2" fontId="21" fillId="0" borderId="0" xfId="2" applyNumberFormat="1" applyFont="1" applyAlignment="1" applyProtection="1">
      <alignment horizontal="justify" wrapText="1"/>
      <protection locked="0"/>
    </xf>
    <xf numFmtId="0" fontId="63" fillId="0" borderId="0" xfId="0" applyFont="1" applyAlignment="1">
      <alignment vertical="top" wrapText="1"/>
    </xf>
    <xf numFmtId="0" fontId="67" fillId="0" borderId="0" xfId="11" applyFont="1" applyFill="1" applyAlignment="1">
      <alignment horizontal="left" vertical="top"/>
    </xf>
    <xf numFmtId="0" fontId="67" fillId="0" borderId="0" xfId="11" applyFont="1" applyFill="1" applyAlignment="1">
      <alignment horizontal="left"/>
    </xf>
    <xf numFmtId="0" fontId="68" fillId="0" borderId="0" xfId="11" applyFont="1" applyFill="1" applyAlignment="1">
      <alignment horizontal="center" vertical="top"/>
    </xf>
    <xf numFmtId="0" fontId="68" fillId="0" borderId="0" xfId="11" applyFont="1" applyFill="1" applyAlignment="1">
      <alignment horizontal="left"/>
    </xf>
    <xf numFmtId="0" fontId="68" fillId="0" borderId="0" xfId="11" applyFont="1" applyFill="1" applyAlignment="1">
      <alignment horizontal="right"/>
    </xf>
    <xf numFmtId="0" fontId="68" fillId="0" borderId="0" xfId="11" applyFont="1" applyFill="1"/>
    <xf numFmtId="0" fontId="69" fillId="0" borderId="0" xfId="11" applyFont="1" applyFill="1" applyAlignment="1">
      <alignment horizontal="center" vertical="top"/>
    </xf>
    <xf numFmtId="0" fontId="69" fillId="0" borderId="0" xfId="11" applyFont="1" applyFill="1" applyAlignment="1">
      <alignment horizontal="left"/>
    </xf>
    <xf numFmtId="0" fontId="69" fillId="0" borderId="0" xfId="11" applyFont="1" applyFill="1" applyAlignment="1">
      <alignment horizontal="right"/>
    </xf>
    <xf numFmtId="0" fontId="69" fillId="0" borderId="0" xfId="11" applyFont="1" applyFill="1"/>
    <xf numFmtId="0" fontId="69" fillId="0" borderId="9" xfId="11" applyFont="1" applyFill="1" applyBorder="1" applyAlignment="1">
      <alignment horizontal="center" vertical="top"/>
    </xf>
    <xf numFmtId="0" fontId="69" fillId="0" borderId="9" xfId="11" applyFont="1" applyFill="1" applyBorder="1" applyAlignment="1">
      <alignment horizontal="center"/>
    </xf>
    <xf numFmtId="0" fontId="69" fillId="0" borderId="0" xfId="11" applyFont="1" applyFill="1" applyAlignment="1">
      <alignment horizontal="center"/>
    </xf>
    <xf numFmtId="0" fontId="70" fillId="0" borderId="0" xfId="11" applyFont="1" applyFill="1" applyAlignment="1">
      <alignment horizontal="left"/>
    </xf>
    <xf numFmtId="0" fontId="69" fillId="0" borderId="0" xfId="11" applyFont="1" applyFill="1" applyAlignment="1">
      <alignment horizontal="left" wrapText="1"/>
    </xf>
    <xf numFmtId="0" fontId="69" fillId="0" borderId="1" xfId="11" applyFont="1" applyFill="1" applyBorder="1" applyAlignment="1">
      <alignment horizontal="center" vertical="top"/>
    </xf>
    <xf numFmtId="0" fontId="69" fillId="0" borderId="1" xfId="11" applyFont="1" applyFill="1" applyBorder="1" applyAlignment="1">
      <alignment horizontal="left"/>
    </xf>
    <xf numFmtId="0" fontId="69" fillId="0" borderId="1" xfId="11" applyFont="1" applyFill="1" applyBorder="1" applyAlignment="1">
      <alignment horizontal="right"/>
    </xf>
    <xf numFmtId="0" fontId="69" fillId="6" borderId="0" xfId="11" applyFont="1" applyFill="1"/>
    <xf numFmtId="0" fontId="8" fillId="0" borderId="0" xfId="3" applyNumberFormat="1" applyFont="1" applyFill="1" applyBorder="1" applyAlignment="1">
      <alignment horizontal="justify" vertical="justify"/>
    </xf>
    <xf numFmtId="0" fontId="8" fillId="0" borderId="0" xfId="12" applyNumberFormat="1" applyFont="1" applyFill="1" applyBorder="1" applyAlignment="1">
      <alignment horizontal="justify" vertical="justify"/>
    </xf>
    <xf numFmtId="1" fontId="8" fillId="0" borderId="0" xfId="12" applyNumberFormat="1" applyFont="1" applyFill="1" applyAlignment="1">
      <alignment horizontal="left" vertical="top" wrapText="1"/>
    </xf>
    <xf numFmtId="0" fontId="8" fillId="0" borderId="0" xfId="12" applyFont="1" applyFill="1" applyAlignment="1" applyProtection="1">
      <alignment vertical="top" wrapText="1"/>
    </xf>
    <xf numFmtId="0" fontId="8" fillId="0" borderId="0" xfId="12" applyFont="1" applyFill="1" applyBorder="1" applyAlignment="1" applyProtection="1">
      <alignment horizontal="left" vertical="top" wrapText="1"/>
    </xf>
    <xf numFmtId="0" fontId="8" fillId="0" borderId="0" xfId="12" applyFont="1" applyFill="1" applyAlignment="1" applyProtection="1">
      <alignment horizontal="left" vertical="top" wrapText="1"/>
    </xf>
    <xf numFmtId="0" fontId="8" fillId="0" borderId="0" xfId="12" applyFont="1" applyFill="1" applyBorder="1" applyAlignment="1" applyProtection="1">
      <alignment horizontal="justify" vertical="top" wrapText="1"/>
    </xf>
    <xf numFmtId="0" fontId="8" fillId="0" borderId="0" xfId="13" applyFont="1" applyFill="1" applyAlignment="1">
      <alignment vertical="top" wrapText="1"/>
    </xf>
    <xf numFmtId="0" fontId="8" fillId="0" borderId="1" xfId="13" applyFont="1" applyFill="1" applyBorder="1" applyAlignment="1">
      <alignment vertical="top" wrapText="1"/>
    </xf>
    <xf numFmtId="0" fontId="69" fillId="0" borderId="0" xfId="11" applyFont="1" applyFill="1" applyBorder="1" applyAlignment="1">
      <alignment horizontal="left"/>
    </xf>
    <xf numFmtId="0" fontId="69" fillId="0" borderId="0" xfId="11" applyFont="1" applyFill="1" applyBorder="1" applyAlignment="1">
      <alignment horizontal="right"/>
    </xf>
    <xf numFmtId="0" fontId="70" fillId="0" borderId="0" xfId="11" applyFont="1" applyAlignment="1">
      <alignment horizontal="left"/>
    </xf>
    <xf numFmtId="0" fontId="8" fillId="0" borderId="0" xfId="3" applyFont="1" applyAlignment="1">
      <alignment horizontal="justify" vertical="justify"/>
    </xf>
    <xf numFmtId="0" fontId="69" fillId="0" borderId="2" xfId="11" applyFont="1" applyFill="1" applyBorder="1" applyAlignment="1">
      <alignment horizontal="center" vertical="top"/>
    </xf>
    <xf numFmtId="0" fontId="69" fillId="0" borderId="2" xfId="11" applyFont="1" applyFill="1" applyBorder="1" applyAlignment="1">
      <alignment horizontal="left"/>
    </xf>
    <xf numFmtId="0" fontId="69" fillId="0" borderId="2" xfId="11" applyFont="1" applyFill="1" applyBorder="1" applyAlignment="1">
      <alignment horizontal="right"/>
    </xf>
    <xf numFmtId="0" fontId="72" fillId="0" borderId="0" xfId="11" applyFont="1" applyFill="1" applyAlignment="1">
      <alignment horizontal="center" vertical="top"/>
    </xf>
    <xf numFmtId="0" fontId="72" fillId="0" borderId="0" xfId="11" applyFont="1" applyFill="1" applyAlignment="1">
      <alignment horizontal="left"/>
    </xf>
    <xf numFmtId="0" fontId="72" fillId="0" borderId="0" xfId="11" applyFont="1" applyFill="1" applyAlignment="1">
      <alignment horizontal="right"/>
    </xf>
    <xf numFmtId="0" fontId="72" fillId="6" borderId="0" xfId="11" applyFont="1" applyFill="1"/>
    <xf numFmtId="0" fontId="69" fillId="6" borderId="0" xfId="11" applyFont="1" applyFill="1" applyAlignment="1">
      <alignment horizontal="center" vertical="top"/>
    </xf>
    <xf numFmtId="0" fontId="69" fillId="6" borderId="0" xfId="11" applyFont="1" applyFill="1" applyAlignment="1">
      <alignment horizontal="right"/>
    </xf>
    <xf numFmtId="0" fontId="73" fillId="0" borderId="0" xfId="11" applyFont="1" applyFill="1" applyAlignment="1">
      <alignment horizontal="left"/>
    </xf>
    <xf numFmtId="0" fontId="74" fillId="0" borderId="0" xfId="11" applyFont="1" applyFill="1" applyAlignment="1">
      <alignment horizontal="right"/>
    </xf>
    <xf numFmtId="0" fontId="8" fillId="0" borderId="9" xfId="11" applyFont="1" applyFill="1" applyBorder="1" applyAlignment="1">
      <alignment horizontal="center"/>
    </xf>
    <xf numFmtId="0" fontId="8" fillId="0" borderId="0" xfId="11" applyFont="1" applyFill="1" applyAlignment="1">
      <alignment horizontal="right"/>
    </xf>
    <xf numFmtId="0" fontId="8" fillId="0" borderId="1" xfId="11" applyFont="1" applyFill="1" applyBorder="1" applyAlignment="1">
      <alignment horizontal="right"/>
    </xf>
    <xf numFmtId="0" fontId="69" fillId="0" borderId="0" xfId="11" applyFont="1" applyAlignment="1">
      <alignment horizontal="center" vertical="top"/>
    </xf>
    <xf numFmtId="0" fontId="69" fillId="0" borderId="0" xfId="11" applyFont="1" applyAlignment="1">
      <alignment horizontal="left"/>
    </xf>
    <xf numFmtId="0" fontId="8" fillId="0" borderId="0" xfId="11" applyFont="1" applyAlignment="1">
      <alignment horizontal="right"/>
    </xf>
    <xf numFmtId="0" fontId="69" fillId="0" borderId="0" xfId="11" applyFont="1"/>
    <xf numFmtId="0" fontId="69" fillId="0" borderId="1" xfId="11" applyFont="1" applyFill="1" applyBorder="1" applyAlignment="1">
      <alignment horizontal="left" wrapText="1"/>
    </xf>
    <xf numFmtId="0" fontId="8" fillId="0" borderId="0" xfId="11" applyFont="1" applyFill="1" applyBorder="1" applyAlignment="1">
      <alignment horizontal="right"/>
    </xf>
    <xf numFmtId="0" fontId="69" fillId="0" borderId="0" xfId="11" applyFont="1" applyFill="1" applyBorder="1" applyAlignment="1">
      <alignment horizontal="center" vertical="top"/>
    </xf>
    <xf numFmtId="0" fontId="8" fillId="0" borderId="2" xfId="11" applyFont="1" applyFill="1" applyBorder="1" applyAlignment="1">
      <alignment horizontal="right"/>
    </xf>
    <xf numFmtId="0" fontId="7" fillId="0" borderId="0" xfId="11" applyFont="1" applyFill="1" applyAlignment="1">
      <alignment horizontal="right"/>
    </xf>
    <xf numFmtId="0" fontId="70" fillId="0" borderId="0" xfId="11" applyFont="1" applyFill="1" applyAlignment="1">
      <alignment horizontal="left" wrapText="1"/>
    </xf>
    <xf numFmtId="0" fontId="75" fillId="0" borderId="0" xfId="13" applyFont="1" applyFill="1" applyAlignment="1">
      <alignment vertical="top" wrapText="1"/>
    </xf>
    <xf numFmtId="0" fontId="67" fillId="0" borderId="0" xfId="11" applyFont="1" applyAlignment="1">
      <alignment horizontal="left" vertical="top"/>
    </xf>
    <xf numFmtId="0" fontId="67" fillId="0" borderId="0" xfId="11" applyFont="1" applyAlignment="1">
      <alignment horizontal="left"/>
    </xf>
    <xf numFmtId="0" fontId="69" fillId="0" borderId="9" xfId="11" applyFont="1" applyBorder="1" applyAlignment="1">
      <alignment horizontal="center" vertical="top"/>
    </xf>
    <xf numFmtId="0" fontId="69" fillId="0" borderId="9" xfId="11" applyFont="1" applyBorder="1" applyAlignment="1">
      <alignment horizontal="center"/>
    </xf>
    <xf numFmtId="0" fontId="69" fillId="0" borderId="0" xfId="11" applyFont="1" applyAlignment="1">
      <alignment horizontal="center"/>
    </xf>
    <xf numFmtId="1" fontId="8" fillId="0" borderId="0" xfId="11" applyNumberFormat="1" applyFont="1" applyAlignment="1">
      <alignment horizontal="left"/>
    </xf>
    <xf numFmtId="0" fontId="74" fillId="0" borderId="0" xfId="11" applyFont="1" applyAlignment="1">
      <alignment horizontal="justify" wrapText="1"/>
    </xf>
    <xf numFmtId="0" fontId="74" fillId="0" borderId="0" xfId="11" applyFont="1" applyAlignment="1">
      <alignment wrapText="1"/>
    </xf>
    <xf numFmtId="0" fontId="8" fillId="0" borderId="0" xfId="11" applyFont="1"/>
    <xf numFmtId="4" fontId="8" fillId="0" borderId="0" xfId="13" applyNumberFormat="1" applyFont="1"/>
    <xf numFmtId="0" fontId="8" fillId="0" borderId="0" xfId="13" applyFont="1"/>
    <xf numFmtId="0" fontId="76" fillId="0" borderId="0" xfId="11" applyFont="1" applyAlignment="1">
      <alignment wrapText="1"/>
    </xf>
    <xf numFmtId="170" fontId="77" fillId="0" borderId="0" xfId="14" applyNumberFormat="1" applyFont="1" applyAlignment="1">
      <alignment horizontal="center" vertical="top"/>
    </xf>
    <xf numFmtId="0" fontId="8" fillId="0" borderId="0" xfId="11" applyFont="1" applyAlignment="1" applyProtection="1">
      <alignment horizontal="left"/>
      <protection locked="0"/>
    </xf>
    <xf numFmtId="0" fontId="77" fillId="0" borderId="0" xfId="11" applyFont="1"/>
    <xf numFmtId="1" fontId="8" fillId="0" borderId="0" xfId="11" applyNumberFormat="1" applyFont="1" applyAlignment="1">
      <alignment horizontal="center"/>
    </xf>
    <xf numFmtId="0" fontId="8" fillId="0" borderId="0" xfId="11" applyFont="1" applyAlignment="1">
      <alignment horizontal="left" wrapText="1"/>
    </xf>
    <xf numFmtId="4" fontId="8" fillId="0" borderId="0" xfId="11" applyNumberFormat="1" applyFont="1"/>
    <xf numFmtId="1" fontId="8" fillId="0" borderId="0" xfId="11" applyNumberFormat="1" applyFont="1" applyAlignment="1">
      <alignment horizontal="right"/>
    </xf>
    <xf numFmtId="4" fontId="8" fillId="0" borderId="0" xfId="15" applyNumberFormat="1" applyFont="1"/>
    <xf numFmtId="0" fontId="8" fillId="0" borderId="0" xfId="15" applyFont="1"/>
    <xf numFmtId="0" fontId="78" fillId="0" borderId="0" xfId="11" applyFont="1" applyAlignment="1">
      <alignment horizontal="left" wrapText="1"/>
    </xf>
    <xf numFmtId="0" fontId="74" fillId="0" borderId="0" xfId="11" applyFont="1" applyAlignment="1">
      <alignment horizontal="left" wrapText="1"/>
    </xf>
    <xf numFmtId="0" fontId="8" fillId="0" borderId="0" xfId="11" applyFont="1" applyAlignment="1">
      <alignment wrapText="1"/>
    </xf>
    <xf numFmtId="1" fontId="8" fillId="0" borderId="0" xfId="11" applyNumberFormat="1" applyFont="1" applyAlignment="1">
      <alignment horizontal="right" wrapText="1"/>
    </xf>
    <xf numFmtId="49" fontId="8" fillId="0" borderId="0" xfId="11" applyNumberFormat="1" applyFont="1" applyAlignment="1">
      <alignment horizontal="left" wrapText="1"/>
    </xf>
    <xf numFmtId="49" fontId="74" fillId="0" borderId="0" xfId="11" applyNumberFormat="1" applyFont="1" applyAlignment="1">
      <alignment horizontal="left" wrapText="1"/>
    </xf>
    <xf numFmtId="0" fontId="78" fillId="0" borderId="0" xfId="11" applyFont="1" applyAlignment="1">
      <alignment wrapText="1"/>
    </xf>
    <xf numFmtId="0" fontId="8" fillId="0" borderId="0" xfId="11" applyFont="1" applyAlignment="1">
      <alignment horizontal="justify" wrapText="1"/>
    </xf>
    <xf numFmtId="0" fontId="69" fillId="0" borderId="0" xfId="11" applyFont="1" applyAlignment="1">
      <alignment horizontal="right"/>
    </xf>
    <xf numFmtId="0" fontId="8" fillId="0" borderId="0" xfId="12" applyFont="1" applyAlignment="1">
      <alignment horizontal="justify" vertical="justify"/>
    </xf>
    <xf numFmtId="1" fontId="8" fillId="0" borderId="1" xfId="11" applyNumberFormat="1" applyFont="1" applyBorder="1" applyAlignment="1">
      <alignment horizontal="center"/>
    </xf>
    <xf numFmtId="0" fontId="8" fillId="0" borderId="1" xfId="11" applyFont="1" applyBorder="1" applyAlignment="1">
      <alignment horizontal="left" wrapText="1"/>
    </xf>
    <xf numFmtId="0" fontId="8" fillId="0" borderId="1" xfId="11" applyFont="1" applyBorder="1"/>
    <xf numFmtId="0" fontId="8" fillId="0" borderId="1" xfId="11" applyFont="1" applyBorder="1" applyAlignment="1">
      <alignment horizontal="right"/>
    </xf>
    <xf numFmtId="1" fontId="8" fillId="0" borderId="2" xfId="11" applyNumberFormat="1" applyFont="1" applyBorder="1" applyAlignment="1">
      <alignment horizontal="left"/>
    </xf>
    <xf numFmtId="0" fontId="8" fillId="0" borderId="2" xfId="11" applyFont="1" applyBorder="1" applyAlignment="1">
      <alignment horizontal="left" wrapText="1"/>
    </xf>
    <xf numFmtId="0" fontId="8" fillId="0" borderId="2" xfId="11" applyFont="1" applyBorder="1"/>
    <xf numFmtId="1" fontId="74" fillId="0" borderId="0" xfId="11" applyNumberFormat="1" applyFont="1" applyAlignment="1">
      <alignment horizontal="left"/>
    </xf>
    <xf numFmtId="0" fontId="74" fillId="0" borderId="0" xfId="11" applyFont="1"/>
    <xf numFmtId="4" fontId="74" fillId="0" borderId="0" xfId="13" applyNumberFormat="1" applyFont="1"/>
    <xf numFmtId="0" fontId="74" fillId="0" borderId="0" xfId="13" applyFont="1"/>
    <xf numFmtId="0" fontId="68" fillId="0" borderId="0" xfId="11" applyFont="1" applyFill="1" applyBorder="1" applyAlignment="1">
      <alignment horizontal="left"/>
    </xf>
    <xf numFmtId="49" fontId="74" fillId="0" borderId="0" xfId="11" applyNumberFormat="1" applyFont="1" applyFill="1" applyAlignment="1">
      <alignment horizontal="right" vertical="top"/>
    </xf>
    <xf numFmtId="0" fontId="8" fillId="0" borderId="0" xfId="11" applyFont="1" applyFill="1" applyAlignment="1">
      <alignment vertical="top" wrapText="1"/>
    </xf>
    <xf numFmtId="0" fontId="8" fillId="0" borderId="0" xfId="11" applyFont="1" applyFill="1" applyAlignment="1"/>
    <xf numFmtId="0" fontId="8" fillId="0" borderId="1" xfId="11" applyFont="1" applyFill="1" applyBorder="1" applyAlignment="1">
      <alignment vertical="top" wrapText="1"/>
    </xf>
    <xf numFmtId="0" fontId="8" fillId="0" borderId="1" xfId="11" applyFont="1" applyFill="1" applyBorder="1" applyAlignment="1"/>
    <xf numFmtId="49" fontId="74" fillId="0" borderId="0" xfId="11" applyNumberFormat="1" applyFont="1" applyFill="1" applyAlignment="1"/>
    <xf numFmtId="49" fontId="8" fillId="0" borderId="1" xfId="11" applyNumberFormat="1" applyFont="1" applyFill="1" applyBorder="1" applyAlignment="1"/>
    <xf numFmtId="0" fontId="69" fillId="0" borderId="2" xfId="11" applyFont="1" applyBorder="1" applyAlignment="1">
      <alignment horizontal="center" vertical="top"/>
    </xf>
    <xf numFmtId="0" fontId="69" fillId="0" borderId="2" xfId="11" applyFont="1" applyBorder="1" applyAlignment="1">
      <alignment horizontal="left"/>
    </xf>
    <xf numFmtId="0" fontId="69" fillId="0" borderId="2" xfId="11" applyFont="1" applyBorder="1" applyAlignment="1">
      <alignment horizontal="right"/>
    </xf>
    <xf numFmtId="0" fontId="72" fillId="0" borderId="0" xfId="11" applyFont="1" applyAlignment="1">
      <alignment horizontal="center" vertical="top"/>
    </xf>
    <xf numFmtId="0" fontId="72" fillId="0" borderId="0" xfId="11" applyFont="1" applyAlignment="1">
      <alignment horizontal="left"/>
    </xf>
    <xf numFmtId="0" fontId="72" fillId="0" borderId="0" xfId="11" applyFont="1" applyAlignment="1">
      <alignment horizontal="right"/>
    </xf>
    <xf numFmtId="0" fontId="71" fillId="0" borderId="0" xfId="11" applyFont="1" applyFill="1" applyAlignment="1">
      <alignment horizontal="left"/>
    </xf>
    <xf numFmtId="7" fontId="67" fillId="0" borderId="0" xfId="11" applyNumberFormat="1" applyFont="1" applyFill="1" applyAlignment="1">
      <alignment horizontal="left"/>
    </xf>
    <xf numFmtId="7" fontId="68" fillId="0" borderId="0" xfId="11" applyNumberFormat="1" applyFont="1" applyFill="1" applyAlignment="1">
      <alignment horizontal="right"/>
    </xf>
    <xf numFmtId="7" fontId="68" fillId="0" borderId="0" xfId="11" applyNumberFormat="1" applyFont="1" applyFill="1"/>
    <xf numFmtId="7" fontId="69" fillId="0" borderId="0" xfId="11" applyNumberFormat="1" applyFont="1" applyFill="1"/>
    <xf numFmtId="7" fontId="69" fillId="0" borderId="2" xfId="11" applyNumberFormat="1" applyFont="1" applyFill="1" applyBorder="1" applyAlignment="1">
      <alignment horizontal="right"/>
    </xf>
    <xf numFmtId="7" fontId="69" fillId="0" borderId="0" xfId="11" applyNumberFormat="1" applyFont="1" applyFill="1" applyBorder="1"/>
    <xf numFmtId="166" fontId="67" fillId="0" borderId="0" xfId="11" applyNumberFormat="1" applyFont="1" applyFill="1" applyAlignment="1">
      <alignment horizontal="left"/>
    </xf>
    <xf numFmtId="166" fontId="68" fillId="0" borderId="0" xfId="11" applyNumberFormat="1" applyFont="1" applyFill="1"/>
    <xf numFmtId="166" fontId="69" fillId="0" borderId="0" xfId="11" applyNumberFormat="1" applyFont="1" applyFill="1"/>
    <xf numFmtId="166" fontId="69" fillId="0" borderId="9" xfId="11" applyNumberFormat="1" applyFont="1" applyFill="1" applyBorder="1" applyAlignment="1">
      <alignment horizontal="center"/>
    </xf>
    <xf numFmtId="166" fontId="69" fillId="0" borderId="1" xfId="11" applyNumberFormat="1" applyFont="1" applyFill="1" applyBorder="1" applyAlignment="1">
      <alignment horizontal="right"/>
    </xf>
    <xf numFmtId="166" fontId="69" fillId="0" borderId="1" xfId="11" applyNumberFormat="1" applyFont="1" applyFill="1" applyBorder="1"/>
    <xf numFmtId="166" fontId="69" fillId="0" borderId="2" xfId="11" applyNumberFormat="1" applyFont="1" applyFill="1" applyBorder="1" applyAlignment="1">
      <alignment horizontal="right"/>
    </xf>
    <xf numFmtId="166" fontId="72" fillId="0" borderId="0" xfId="11" applyNumberFormat="1" applyFont="1" applyFill="1"/>
    <xf numFmtId="166" fontId="8" fillId="0" borderId="9" xfId="11" applyNumberFormat="1" applyFont="1" applyFill="1" applyBorder="1" applyAlignment="1">
      <alignment horizontal="center"/>
    </xf>
    <xf numFmtId="166" fontId="8" fillId="0" borderId="1" xfId="11" applyNumberFormat="1" applyFont="1" applyFill="1" applyBorder="1" applyAlignment="1">
      <alignment horizontal="right"/>
    </xf>
    <xf numFmtId="166" fontId="69" fillId="0" borderId="0" xfId="11" applyNumberFormat="1" applyFont="1"/>
    <xf numFmtId="166" fontId="8" fillId="0" borderId="2" xfId="11" applyNumberFormat="1" applyFont="1" applyFill="1" applyBorder="1" applyAlignment="1">
      <alignment horizontal="right"/>
    </xf>
    <xf numFmtId="166" fontId="67" fillId="0" borderId="0" xfId="11" applyNumberFormat="1" applyFont="1" applyAlignment="1">
      <alignment horizontal="left"/>
    </xf>
    <xf numFmtId="166" fontId="69" fillId="0" borderId="9" xfId="11" applyNumberFormat="1" applyFont="1" applyBorder="1" applyAlignment="1">
      <alignment horizontal="center"/>
    </xf>
    <xf numFmtId="166" fontId="8" fillId="0" borderId="0" xfId="13" applyNumberFormat="1" applyFont="1"/>
    <xf numFmtId="166" fontId="77" fillId="0" borderId="0" xfId="11" applyNumberFormat="1" applyFont="1"/>
    <xf numFmtId="166" fontId="8" fillId="0" borderId="1" xfId="11" applyNumberFormat="1" applyFont="1" applyBorder="1" applyAlignment="1">
      <alignment horizontal="right"/>
    </xf>
    <xf numFmtId="166" fontId="8" fillId="0" borderId="0" xfId="15" applyNumberFormat="1" applyFont="1" applyAlignment="1">
      <alignment horizontal="right"/>
    </xf>
    <xf numFmtId="166" fontId="8" fillId="0" borderId="2" xfId="11" applyNumberFormat="1" applyFont="1" applyBorder="1"/>
    <xf numFmtId="166" fontId="74" fillId="0" borderId="0" xfId="13" applyNumberFormat="1" applyFont="1"/>
    <xf numFmtId="166" fontId="69" fillId="0" borderId="0" xfId="11" applyNumberFormat="1" applyFont="1" applyFill="1" applyAlignment="1">
      <alignment horizontal="center"/>
    </xf>
    <xf numFmtId="166" fontId="69" fillId="0" borderId="2" xfId="11" applyNumberFormat="1" applyFont="1" applyBorder="1" applyAlignment="1">
      <alignment horizontal="right"/>
    </xf>
    <xf numFmtId="166" fontId="32" fillId="0" borderId="0" xfId="1" applyNumberFormat="1" applyFont="1" applyAlignment="1" applyProtection="1"/>
    <xf numFmtId="166" fontId="31" fillId="5" borderId="5" xfId="8" applyNumberFormat="1" applyFont="1" applyFill="1" applyBorder="1" applyAlignment="1" applyProtection="1">
      <alignment wrapText="1"/>
    </xf>
    <xf numFmtId="166" fontId="31" fillId="0" borderId="0" xfId="8" applyNumberFormat="1" applyFont="1" applyFill="1" applyBorder="1" applyAlignment="1" applyProtection="1">
      <alignment horizontal="right" wrapText="1"/>
    </xf>
    <xf numFmtId="166" fontId="31" fillId="4" borderId="5" xfId="8" applyNumberFormat="1" applyFont="1" applyFill="1" applyBorder="1" applyAlignment="1" applyProtection="1">
      <alignment horizontal="right" wrapText="1"/>
    </xf>
    <xf numFmtId="166" fontId="31" fillId="4" borderId="5" xfId="0" applyNumberFormat="1" applyFont="1" applyFill="1" applyBorder="1"/>
    <xf numFmtId="0" fontId="80" fillId="0" borderId="0" xfId="16"/>
    <xf numFmtId="171" fontId="80" fillId="0" borderId="0" xfId="16" applyNumberFormat="1"/>
    <xf numFmtId="0" fontId="81" fillId="0" borderId="0" xfId="16" applyFont="1"/>
    <xf numFmtId="169" fontId="81" fillId="0" borderId="10" xfId="17" applyFont="1" applyBorder="1"/>
    <xf numFmtId="171" fontId="7" fillId="0" borderId="1" xfId="17" applyNumberFormat="1" applyFont="1" applyFill="1" applyBorder="1"/>
    <xf numFmtId="0" fontId="82" fillId="0" borderId="1" xfId="16" applyFont="1" applyBorder="1" applyAlignment="1">
      <alignment horizontal="center"/>
    </xf>
    <xf numFmtId="0" fontId="81" fillId="0" borderId="1" xfId="16" applyFont="1" applyBorder="1" applyAlignment="1">
      <alignment horizontal="center"/>
    </xf>
    <xf numFmtId="49" fontId="81" fillId="0" borderId="1" xfId="16" applyNumberFormat="1" applyFont="1" applyBorder="1" applyAlignment="1">
      <alignment horizontal="left" vertical="distributed"/>
    </xf>
    <xf numFmtId="0" fontId="81" fillId="0" borderId="11" xfId="16" applyFont="1" applyBorder="1" applyAlignment="1">
      <alignment vertical="top"/>
    </xf>
    <xf numFmtId="169" fontId="81" fillId="0" borderId="12" xfId="17" applyFont="1" applyBorder="1"/>
    <xf numFmtId="171" fontId="7" fillId="0" borderId="0" xfId="17" applyNumberFormat="1" applyFont="1" applyFill="1" applyBorder="1"/>
    <xf numFmtId="0" fontId="82" fillId="0" borderId="0" xfId="16" applyFont="1" applyBorder="1" applyAlignment="1">
      <alignment horizontal="center"/>
    </xf>
    <xf numFmtId="0" fontId="81" fillId="0" borderId="0" xfId="16" applyFont="1" applyBorder="1" applyAlignment="1">
      <alignment horizontal="center"/>
    </xf>
    <xf numFmtId="49" fontId="81" fillId="0" borderId="0" xfId="16" applyNumberFormat="1" applyFont="1" applyBorder="1" applyAlignment="1">
      <alignment horizontal="left" vertical="distributed" wrapText="1"/>
    </xf>
    <xf numFmtId="0" fontId="81" fillId="0" borderId="13" xfId="16" applyFont="1" applyBorder="1" applyAlignment="1">
      <alignment vertical="top"/>
    </xf>
    <xf numFmtId="169" fontId="72" fillId="0" borderId="12" xfId="16" applyNumberFormat="1" applyFont="1" applyBorder="1"/>
    <xf numFmtId="0" fontId="7" fillId="0" borderId="0" xfId="16" applyFont="1" applyBorder="1" applyAlignment="1">
      <alignment horizontal="center"/>
    </xf>
    <xf numFmtId="0" fontId="72" fillId="0" borderId="0" xfId="16" applyFont="1" applyBorder="1"/>
    <xf numFmtId="0" fontId="72" fillId="0" borderId="13" xfId="16" applyFont="1" applyBorder="1" applyAlignment="1">
      <alignment vertical="distributed"/>
    </xf>
    <xf numFmtId="49" fontId="81" fillId="0" borderId="0" xfId="16" applyNumberFormat="1" applyFont="1" applyBorder="1" applyAlignment="1">
      <alignment horizontal="left" vertical="distributed"/>
    </xf>
    <xf numFmtId="0" fontId="81" fillId="0" borderId="12" xfId="16" applyFont="1" applyBorder="1"/>
    <xf numFmtId="166" fontId="82" fillId="0" borderId="0" xfId="17" applyNumberFormat="1" applyFont="1" applyFill="1" applyBorder="1"/>
    <xf numFmtId="0" fontId="83" fillId="0" borderId="0" xfId="16" applyFont="1"/>
    <xf numFmtId="0" fontId="83" fillId="0" borderId="12" xfId="16" applyFont="1" applyBorder="1"/>
    <xf numFmtId="166" fontId="84" fillId="0" borderId="1" xfId="16" applyNumberFormat="1" applyFont="1" applyBorder="1"/>
    <xf numFmtId="0" fontId="10" fillId="0" borderId="1" xfId="16" applyFont="1" applyBorder="1"/>
    <xf numFmtId="0" fontId="83" fillId="0" borderId="1" xfId="16" applyFont="1" applyBorder="1"/>
    <xf numFmtId="0" fontId="83" fillId="0" borderId="1" xfId="16" applyFont="1" applyBorder="1" applyAlignment="1">
      <alignment vertical="distributed"/>
    </xf>
    <xf numFmtId="0" fontId="83" fillId="0" borderId="11" xfId="16" applyFont="1" applyBorder="1" applyAlignment="1">
      <alignment vertical="top"/>
    </xf>
    <xf numFmtId="0" fontId="84" fillId="0" borderId="0" xfId="16" applyFont="1"/>
    <xf numFmtId="0" fontId="84" fillId="0" borderId="12" xfId="16" applyFont="1" applyBorder="1"/>
    <xf numFmtId="166" fontId="7" fillId="0" borderId="0" xfId="17" applyNumberFormat="1" applyFont="1" applyFill="1" applyBorder="1"/>
    <xf numFmtId="0" fontId="72" fillId="0" borderId="0" xfId="16" applyFont="1" applyBorder="1" applyAlignment="1">
      <alignment horizontal="center"/>
    </xf>
    <xf numFmtId="49" fontId="72" fillId="0" borderId="0" xfId="16" applyNumberFormat="1" applyFont="1" applyBorder="1" applyAlignment="1">
      <alignment vertical="distributed"/>
    </xf>
    <xf numFmtId="49" fontId="72" fillId="0" borderId="13" xfId="16" applyNumberFormat="1" applyFont="1" applyBorder="1" applyAlignment="1">
      <alignment horizontal="left" vertical="top"/>
    </xf>
    <xf numFmtId="169" fontId="84" fillId="0" borderId="0" xfId="17" applyFont="1" applyBorder="1"/>
    <xf numFmtId="0" fontId="9" fillId="0" borderId="0" xfId="16" applyFont="1" applyBorder="1" applyAlignment="1">
      <alignment horizontal="center"/>
    </xf>
    <xf numFmtId="0" fontId="84" fillId="0" borderId="0" xfId="16" applyFont="1" applyBorder="1" applyAlignment="1">
      <alignment horizontal="center"/>
    </xf>
    <xf numFmtId="0" fontId="84" fillId="0" borderId="0" xfId="16" applyFont="1" applyBorder="1" applyAlignment="1">
      <alignment vertical="distributed"/>
    </xf>
    <xf numFmtId="49" fontId="84" fillId="0" borderId="13" xfId="16" applyNumberFormat="1" applyFont="1" applyBorder="1" applyAlignment="1">
      <alignment horizontal="left" vertical="top"/>
    </xf>
    <xf numFmtId="0" fontId="84" fillId="0" borderId="14" xfId="16" applyFont="1" applyBorder="1"/>
    <xf numFmtId="169" fontId="84" fillId="0" borderId="15" xfId="17" applyFont="1" applyBorder="1"/>
    <xf numFmtId="0" fontId="9" fillId="0" borderId="15" xfId="16" applyFont="1" applyBorder="1" applyAlignment="1">
      <alignment horizontal="center"/>
    </xf>
    <xf numFmtId="0" fontId="84" fillId="0" borderId="15" xfId="16" applyFont="1" applyBorder="1" applyAlignment="1">
      <alignment horizontal="center"/>
    </xf>
    <xf numFmtId="0" fontId="84" fillId="0" borderId="15" xfId="16" applyFont="1" applyBorder="1" applyAlignment="1">
      <alignment vertical="distributed"/>
    </xf>
    <xf numFmtId="49" fontId="81" fillId="0" borderId="16" xfId="16" applyNumberFormat="1" applyFont="1" applyBorder="1" applyAlignment="1">
      <alignment horizontal="left" vertical="top"/>
    </xf>
    <xf numFmtId="169" fontId="84" fillId="0" borderId="0" xfId="17" applyFont="1"/>
    <xf numFmtId="0" fontId="9" fillId="0" borderId="0" xfId="16" applyFont="1" applyAlignment="1">
      <alignment horizontal="center"/>
    </xf>
    <xf numFmtId="0" fontId="84" fillId="0" borderId="0" xfId="16" applyFont="1" applyAlignment="1">
      <alignment horizontal="center"/>
    </xf>
    <xf numFmtId="0" fontId="84" fillId="0" borderId="0" xfId="16" applyFont="1" applyAlignment="1">
      <alignment vertical="distributed"/>
    </xf>
    <xf numFmtId="49" fontId="84" fillId="0" borderId="0" xfId="16" applyNumberFormat="1" applyFont="1" applyAlignment="1">
      <alignment horizontal="left" vertical="top"/>
    </xf>
    <xf numFmtId="49" fontId="84" fillId="0" borderId="0" xfId="16" applyNumberFormat="1" applyFont="1" applyAlignment="1">
      <alignment vertical="distributed"/>
    </xf>
    <xf numFmtId="0" fontId="72" fillId="0" borderId="0" xfId="16" applyFont="1"/>
    <xf numFmtId="169" fontId="72" fillId="0" borderId="0" xfId="17" applyFont="1"/>
    <xf numFmtId="0" fontId="7" fillId="0" borderId="0" xfId="16" applyFont="1" applyAlignment="1">
      <alignment horizontal="center"/>
    </xf>
    <xf numFmtId="0" fontId="72" fillId="0" borderId="0" xfId="16" applyFont="1" applyAlignment="1">
      <alignment horizontal="center"/>
    </xf>
    <xf numFmtId="49" fontId="72" fillId="0" borderId="0" xfId="16" applyNumberFormat="1" applyFont="1" applyAlignment="1">
      <alignment vertical="distributed"/>
    </xf>
    <xf numFmtId="49" fontId="81" fillId="0" borderId="0" xfId="16" applyNumberFormat="1" applyFont="1" applyAlignment="1">
      <alignment vertical="top"/>
    </xf>
    <xf numFmtId="49" fontId="81" fillId="0" borderId="0" xfId="16" applyNumberFormat="1" applyFont="1" applyAlignment="1">
      <alignment horizontal="left" vertical="top"/>
    </xf>
    <xf numFmtId="171" fontId="7" fillId="0" borderId="19" xfId="17" applyNumberFormat="1" applyFont="1" applyBorder="1" applyAlignment="1">
      <alignment horizontal="center"/>
    </xf>
    <xf numFmtId="0" fontId="9" fillId="0" borderId="0" xfId="16" applyFont="1" applyFill="1"/>
    <xf numFmtId="0" fontId="9" fillId="0" borderId="0" xfId="16" applyFont="1"/>
    <xf numFmtId="171" fontId="7" fillId="0" borderId="20" xfId="17" applyNumberFormat="1" applyFont="1" applyBorder="1" applyAlignment="1">
      <alignment horizontal="center"/>
    </xf>
    <xf numFmtId="49" fontId="7" fillId="0" borderId="0" xfId="16" applyNumberFormat="1" applyFont="1" applyBorder="1" applyAlignment="1">
      <alignment horizontal="left" vertical="top"/>
    </xf>
    <xf numFmtId="49" fontId="7" fillId="0" borderId="0" xfId="16" applyNumberFormat="1" applyFont="1" applyBorder="1" applyAlignment="1">
      <alignment horizontal="center" vertical="distributed"/>
    </xf>
    <xf numFmtId="0" fontId="7" fillId="0" borderId="0" xfId="16" applyFont="1" applyFill="1" applyBorder="1" applyAlignment="1">
      <alignment horizontal="center"/>
    </xf>
    <xf numFmtId="171" fontId="7" fillId="0" borderId="0" xfId="17" applyNumberFormat="1" applyFont="1" applyBorder="1" applyAlignment="1">
      <alignment horizontal="center"/>
    </xf>
    <xf numFmtId="49" fontId="7" fillId="0" borderId="0" xfId="16" applyNumberFormat="1" applyFont="1" applyFill="1" applyBorder="1" applyAlignment="1">
      <alignment horizontal="left" vertical="top"/>
    </xf>
    <xf numFmtId="49" fontId="7" fillId="0" borderId="0" xfId="16" applyNumberFormat="1" applyFont="1" applyFill="1" applyBorder="1" applyAlignment="1">
      <alignment horizontal="center" vertical="distributed"/>
    </xf>
    <xf numFmtId="171" fontId="7" fillId="0" borderId="0" xfId="17" applyNumberFormat="1" applyFont="1" applyFill="1" applyBorder="1" applyAlignment="1">
      <alignment horizontal="center"/>
    </xf>
    <xf numFmtId="49" fontId="7" fillId="0" borderId="5" xfId="16" applyNumberFormat="1" applyFont="1" applyFill="1" applyBorder="1" applyAlignment="1">
      <alignment horizontal="left" vertical="center"/>
    </xf>
    <xf numFmtId="49" fontId="7" fillId="0" borderId="5" xfId="16" applyNumberFormat="1" applyFont="1" applyFill="1" applyBorder="1" applyAlignment="1">
      <alignment vertical="distributed"/>
    </xf>
    <xf numFmtId="0" fontId="9" fillId="0" borderId="5" xfId="16" applyFont="1" applyFill="1" applyBorder="1" applyAlignment="1">
      <alignment horizontal="center"/>
    </xf>
    <xf numFmtId="171" fontId="9" fillId="0" borderId="5" xfId="17" applyNumberFormat="1" applyFont="1" applyFill="1" applyBorder="1"/>
    <xf numFmtId="0" fontId="10" fillId="0" borderId="0" xfId="16" applyFont="1" applyFill="1"/>
    <xf numFmtId="0" fontId="10" fillId="0" borderId="0" xfId="16" applyFont="1"/>
    <xf numFmtId="49" fontId="7" fillId="0" borderId="0" xfId="16" applyNumberFormat="1" applyFont="1" applyFill="1" applyBorder="1" applyAlignment="1">
      <alignment horizontal="left" vertical="center"/>
    </xf>
    <xf numFmtId="49" fontId="7" fillId="0" borderId="0" xfId="16" applyNumberFormat="1" applyFont="1" applyFill="1" applyBorder="1" applyAlignment="1">
      <alignment vertical="distributed"/>
    </xf>
    <xf numFmtId="0" fontId="9" fillId="0" borderId="0" xfId="16" applyFont="1" applyFill="1" applyBorder="1" applyAlignment="1">
      <alignment horizontal="center"/>
    </xf>
    <xf numFmtId="171" fontId="9" fillId="0" borderId="0" xfId="17" applyNumberFormat="1" applyFont="1" applyFill="1" applyBorder="1"/>
    <xf numFmtId="172" fontId="0" fillId="0" borderId="0" xfId="18" applyNumberFormat="1" applyFont="1" applyFill="1" applyBorder="1" applyAlignment="1">
      <alignment horizontal="right" vertical="top" wrapText="1"/>
    </xf>
    <xf numFmtId="49" fontId="10" fillId="0" borderId="0" xfId="19" applyNumberFormat="1" applyFont="1" applyAlignment="1" applyProtection="1">
      <alignment vertical="top" wrapText="1"/>
    </xf>
    <xf numFmtId="0" fontId="10" fillId="0" borderId="0" xfId="19" applyFont="1" applyAlignment="1" applyProtection="1">
      <alignment horizontal="center"/>
    </xf>
    <xf numFmtId="3" fontId="10" fillId="0" borderId="0" xfId="19" applyNumberFormat="1" applyFont="1" applyAlignment="1" applyProtection="1">
      <alignment horizontal="center"/>
    </xf>
    <xf numFmtId="0" fontId="15" fillId="0" borderId="0" xfId="20"/>
    <xf numFmtId="166" fontId="10" fillId="0" borderId="0" xfId="19" applyNumberFormat="1" applyFont="1" applyFill="1" applyAlignment="1" applyProtection="1">
      <alignment horizontal="right"/>
    </xf>
    <xf numFmtId="0" fontId="10" fillId="0" borderId="0" xfId="20" applyFont="1" applyAlignment="1" applyProtection="1">
      <alignment vertical="top" wrapText="1"/>
    </xf>
    <xf numFmtId="49" fontId="10" fillId="0" borderId="0" xfId="19" quotePrefix="1" applyNumberFormat="1" applyFont="1" applyAlignment="1" applyProtection="1">
      <alignment vertical="top" wrapText="1"/>
    </xf>
    <xf numFmtId="0" fontId="5" fillId="0" borderId="0" xfId="16" applyFont="1" applyAlignment="1">
      <alignment horizontal="center"/>
    </xf>
    <xf numFmtId="3" fontId="5" fillId="0" borderId="0" xfId="16" applyNumberFormat="1" applyFont="1" applyAlignment="1">
      <alignment horizontal="center"/>
    </xf>
    <xf numFmtId="3" fontId="87" fillId="0" borderId="0" xfId="16" applyNumberFormat="1" applyFont="1" applyAlignment="1">
      <alignment horizontal="center"/>
    </xf>
    <xf numFmtId="49" fontId="5" fillId="0" borderId="0" xfId="16" applyNumberFormat="1" applyFont="1" applyAlignment="1">
      <alignment horizontal="justify" vertical="top" wrapText="1"/>
    </xf>
    <xf numFmtId="0" fontId="89" fillId="0" borderId="0" xfId="16" applyFont="1"/>
    <xf numFmtId="0" fontId="10" fillId="0" borderId="0" xfId="19" applyNumberFormat="1" applyFont="1" applyAlignment="1" applyProtection="1">
      <alignment vertical="top" wrapText="1"/>
    </xf>
    <xf numFmtId="3" fontId="10" fillId="0" borderId="0" xfId="19" applyNumberFormat="1" applyFont="1" applyFill="1"/>
    <xf numFmtId="0" fontId="10" fillId="0" borderId="5" xfId="16" applyFont="1" applyBorder="1" applyAlignment="1">
      <alignment horizontal="center"/>
    </xf>
    <xf numFmtId="0" fontId="82" fillId="0" borderId="5" xfId="16" applyFont="1" applyBorder="1" applyAlignment="1">
      <alignment horizontal="left" vertical="top" wrapText="1"/>
    </xf>
    <xf numFmtId="0" fontId="10" fillId="0" borderId="5" xfId="16" applyFont="1" applyBorder="1" applyAlignment="1">
      <alignment horizontal="center" vertical="top" wrapText="1"/>
    </xf>
    <xf numFmtId="0" fontId="10" fillId="0" borderId="5" xfId="16" applyFont="1" applyBorder="1" applyAlignment="1">
      <alignment horizontal="center" vertical="center" wrapText="1"/>
    </xf>
    <xf numFmtId="0" fontId="91" fillId="0" borderId="5" xfId="16" applyFont="1" applyBorder="1" applyAlignment="1">
      <alignment horizontal="right" vertical="center"/>
    </xf>
    <xf numFmtId="0" fontId="82" fillId="0" borderId="0" xfId="16" applyFont="1" applyAlignment="1">
      <alignment horizontal="center" vertical="top" wrapText="1"/>
    </xf>
    <xf numFmtId="0" fontId="82" fillId="0" borderId="0" xfId="16" applyFont="1" applyAlignment="1">
      <alignment horizontal="left" vertical="top" wrapText="1"/>
    </xf>
    <xf numFmtId="0" fontId="10" fillId="0" borderId="0" xfId="16" applyFont="1" applyAlignment="1">
      <alignment horizontal="center" vertical="top" wrapText="1"/>
    </xf>
    <xf numFmtId="0" fontId="10" fillId="0" borderId="0" xfId="16" applyFont="1" applyAlignment="1">
      <alignment horizontal="center" vertical="center" wrapText="1"/>
    </xf>
    <xf numFmtId="1" fontId="91" fillId="0" borderId="0" xfId="16" applyNumberFormat="1" applyFont="1" applyAlignment="1">
      <alignment horizontal="right" vertical="center"/>
    </xf>
    <xf numFmtId="0" fontId="10" fillId="0" borderId="0" xfId="16" applyFont="1" applyAlignment="1">
      <alignment horizontal="left" vertical="top"/>
    </xf>
    <xf numFmtId="0" fontId="10" fillId="0" borderId="0" xfId="16" applyFont="1" applyAlignment="1">
      <alignment horizontal="center"/>
    </xf>
    <xf numFmtId="0" fontId="10" fillId="0" borderId="0" xfId="16" applyFont="1" applyFill="1" applyAlignment="1">
      <alignment horizontal="center"/>
    </xf>
    <xf numFmtId="171" fontId="9" fillId="0" borderId="0" xfId="17" applyNumberFormat="1" applyFont="1"/>
    <xf numFmtId="171" fontId="9" fillId="0" borderId="0" xfId="16" applyNumberFormat="1" applyFont="1" applyBorder="1"/>
    <xf numFmtId="0" fontId="10" fillId="0" borderId="0" xfId="16" applyFont="1" applyAlignment="1">
      <alignment vertical="top" wrapText="1"/>
    </xf>
    <xf numFmtId="1" fontId="10" fillId="0" borderId="0" xfId="16" applyNumberFormat="1" applyFont="1" applyAlignment="1">
      <alignment horizontal="center"/>
    </xf>
    <xf numFmtId="166" fontId="10" fillId="0" borderId="0" xfId="21" applyNumberFormat="1" applyFont="1" applyAlignment="1" applyProtection="1">
      <alignment horizontal="right"/>
      <protection locked="0"/>
    </xf>
    <xf numFmtId="166" fontId="10" fillId="0" borderId="0" xfId="21" applyNumberFormat="1" applyFont="1" applyAlignment="1">
      <alignment horizontal="right"/>
    </xf>
    <xf numFmtId="1" fontId="10" fillId="0" borderId="0" xfId="16" applyNumberFormat="1" applyFont="1" applyAlignment="1">
      <alignment horizontal="center" vertical="center"/>
    </xf>
    <xf numFmtId="174" fontId="10" fillId="0" borderId="0" xfId="16" applyNumberFormat="1" applyFont="1" applyAlignment="1" applyProtection="1">
      <alignment horizontal="right" vertical="center"/>
      <protection locked="0"/>
    </xf>
    <xf numFmtId="174" fontId="10" fillId="0" borderId="0" xfId="16" applyNumberFormat="1" applyFont="1" applyAlignment="1">
      <alignment horizontal="right" vertical="center"/>
    </xf>
    <xf numFmtId="174" fontId="10" fillId="0" borderId="0" xfId="16" applyNumberFormat="1" applyFont="1" applyAlignment="1" applyProtection="1">
      <alignment horizontal="right"/>
      <protection locked="0"/>
    </xf>
    <xf numFmtId="174" fontId="10" fillId="0" borderId="0" xfId="16" applyNumberFormat="1" applyFont="1" applyAlignment="1">
      <alignment horizontal="right"/>
    </xf>
    <xf numFmtId="175" fontId="91" fillId="0" borderId="0" xfId="21" applyNumberFormat="1" applyFont="1" applyAlignment="1" applyProtection="1">
      <alignment horizontal="right" vertical="center"/>
      <protection locked="0"/>
    </xf>
    <xf numFmtId="175" fontId="91" fillId="0" borderId="0" xfId="21" applyNumberFormat="1" applyFont="1" applyAlignment="1">
      <alignment horizontal="right" vertical="center"/>
    </xf>
    <xf numFmtId="0" fontId="79" fillId="0" borderId="0" xfId="22" applyFont="1" applyAlignment="1">
      <alignment vertical="distributed"/>
    </xf>
    <xf numFmtId="0" fontId="10" fillId="0" borderId="0" xfId="16" applyFont="1" applyAlignment="1" applyProtection="1">
      <alignment horizontal="right" vertical="top" wrapText="1"/>
      <protection locked="0"/>
    </xf>
    <xf numFmtId="0" fontId="10" fillId="0" borderId="0" xfId="16" applyFont="1" applyAlignment="1">
      <alignment horizontal="right" vertical="top" wrapText="1"/>
    </xf>
    <xf numFmtId="0" fontId="79" fillId="0" borderId="0" xfId="22" applyFont="1" applyFill="1" applyAlignment="1">
      <alignment vertical="distributed"/>
    </xf>
    <xf numFmtId="0" fontId="9" fillId="0" borderId="0" xfId="23" applyFont="1" applyFill="1"/>
    <xf numFmtId="175" fontId="10" fillId="0" borderId="0" xfId="21" applyNumberFormat="1" applyFont="1" applyAlignment="1" applyProtection="1">
      <alignment horizontal="right" vertical="center"/>
      <protection locked="0"/>
    </xf>
    <xf numFmtId="175" fontId="10" fillId="0" borderId="0" xfId="21" applyNumberFormat="1" applyFont="1" applyAlignment="1">
      <alignment horizontal="right" vertical="center"/>
    </xf>
    <xf numFmtId="175" fontId="92" fillId="0" borderId="0" xfId="21" applyNumberFormat="1" applyFont="1" applyAlignment="1">
      <alignment horizontal="right" vertical="center"/>
    </xf>
    <xf numFmtId="174" fontId="82" fillId="0" borderId="21" xfId="16" applyNumberFormat="1" applyFont="1" applyBorder="1" applyAlignment="1">
      <alignment horizontal="right" vertical="center"/>
    </xf>
    <xf numFmtId="0" fontId="10" fillId="0" borderId="0" xfId="24" applyFont="1" applyFill="1" applyAlignment="1">
      <alignment horizontal="left" vertical="top" wrapText="1"/>
    </xf>
    <xf numFmtId="0" fontId="93" fillId="0" borderId="0" xfId="22" applyFont="1" applyAlignment="1">
      <alignment horizontal="center"/>
    </xf>
    <xf numFmtId="1" fontId="93" fillId="0" borderId="0" xfId="22" applyNumberFormat="1" applyFont="1" applyAlignment="1">
      <alignment horizontal="center"/>
    </xf>
    <xf numFmtId="166" fontId="93" fillId="0" borderId="0" xfId="22" applyNumberFormat="1" applyFont="1" applyAlignment="1">
      <alignment horizontal="center"/>
    </xf>
    <xf numFmtId="7" fontId="93" fillId="0" borderId="0" xfId="22" applyNumberFormat="1" applyFont="1" applyAlignment="1">
      <alignment horizontal="right"/>
    </xf>
    <xf numFmtId="171" fontId="82" fillId="0" borderId="19" xfId="17" applyNumberFormat="1" applyFont="1" applyFill="1" applyBorder="1" applyAlignment="1">
      <alignment horizontal="center"/>
    </xf>
    <xf numFmtId="0" fontId="10" fillId="0" borderId="0" xfId="23" applyFont="1" applyFill="1"/>
    <xf numFmtId="171" fontId="82" fillId="0" borderId="20" xfId="17" applyNumberFormat="1" applyFont="1" applyFill="1" applyBorder="1" applyAlignment="1">
      <alignment horizontal="center"/>
    </xf>
    <xf numFmtId="49" fontId="82" fillId="0" borderId="0" xfId="23" applyNumberFormat="1" applyFont="1" applyFill="1" applyBorder="1" applyAlignment="1">
      <alignment horizontal="left" vertical="top" wrapText="1"/>
    </xf>
    <xf numFmtId="49" fontId="82" fillId="0" borderId="0" xfId="23" applyNumberFormat="1" applyFont="1" applyFill="1" applyBorder="1" applyAlignment="1">
      <alignment horizontal="center" vertical="top" wrapText="1"/>
    </xf>
    <xf numFmtId="0" fontId="82" fillId="0" borderId="0" xfId="23" applyFont="1" applyFill="1" applyBorder="1" applyAlignment="1">
      <alignment horizontal="right"/>
    </xf>
    <xf numFmtId="4" fontId="82" fillId="0" borderId="0" xfId="23" applyNumberFormat="1" applyFont="1" applyFill="1" applyBorder="1" applyAlignment="1">
      <alignment horizontal="center"/>
    </xf>
    <xf numFmtId="171" fontId="82" fillId="0" borderId="0" xfId="17" applyNumberFormat="1" applyFont="1" applyFill="1" applyBorder="1" applyAlignment="1">
      <alignment horizontal="center"/>
    </xf>
    <xf numFmtId="49" fontId="82" fillId="0" borderId="5" xfId="23" applyNumberFormat="1" applyFont="1" applyFill="1" applyBorder="1" applyAlignment="1">
      <alignment horizontal="left" vertical="top" wrapText="1"/>
    </xf>
    <xf numFmtId="49" fontId="82" fillId="0" borderId="5" xfId="23" applyNumberFormat="1" applyFont="1" applyFill="1" applyBorder="1" applyAlignment="1">
      <alignment vertical="top" wrapText="1"/>
    </xf>
    <xf numFmtId="0" fontId="10" fillId="0" borderId="5" xfId="23" applyFont="1" applyFill="1" applyBorder="1" applyAlignment="1">
      <alignment horizontal="right"/>
    </xf>
    <xf numFmtId="4" fontId="10" fillId="0" borderId="5" xfId="23" applyNumberFormat="1" applyFont="1" applyFill="1" applyBorder="1" applyAlignment="1">
      <alignment horizontal="center"/>
    </xf>
    <xf numFmtId="171" fontId="10" fillId="0" borderId="5" xfId="17" applyNumberFormat="1" applyFont="1" applyFill="1" applyBorder="1"/>
    <xf numFmtId="49" fontId="82" fillId="0" borderId="0" xfId="23" applyNumberFormat="1" applyFont="1" applyFill="1" applyBorder="1" applyAlignment="1">
      <alignment vertical="top" wrapText="1"/>
    </xf>
    <xf numFmtId="0" fontId="10" fillId="0" borderId="0" xfId="23" applyFont="1" applyFill="1" applyBorder="1" applyAlignment="1">
      <alignment horizontal="right"/>
    </xf>
    <xf numFmtId="4" fontId="10" fillId="0" borderId="0" xfId="23" applyNumberFormat="1" applyFont="1" applyFill="1" applyBorder="1" applyAlignment="1">
      <alignment horizontal="center"/>
    </xf>
    <xf numFmtId="171" fontId="10" fillId="0" borderId="0" xfId="17" applyNumberFormat="1" applyFont="1" applyFill="1" applyBorder="1"/>
    <xf numFmtId="172" fontId="82" fillId="0" borderId="0" xfId="25" applyNumberFormat="1" applyFont="1" applyFill="1" applyBorder="1" applyAlignment="1">
      <alignment horizontal="left" vertical="top" wrapText="1"/>
    </xf>
    <xf numFmtId="0" fontId="82" fillId="0" borderId="0" xfId="25" applyFont="1" applyFill="1" applyBorder="1" applyAlignment="1">
      <alignment vertical="top" wrapText="1"/>
    </xf>
    <xf numFmtId="0" fontId="10" fillId="0" borderId="0" xfId="25" applyFont="1" applyFill="1" applyBorder="1" applyAlignment="1">
      <alignment horizontal="right"/>
    </xf>
    <xf numFmtId="4" fontId="10" fillId="0" borderId="0" xfId="25" applyNumberFormat="1" applyFont="1" applyFill="1" applyBorder="1" applyAlignment="1">
      <alignment horizontal="left"/>
    </xf>
    <xf numFmtId="0" fontId="10" fillId="0" borderId="0" xfId="25" applyFont="1" applyFill="1" applyBorder="1" applyAlignment="1">
      <alignment horizontal="left"/>
    </xf>
    <xf numFmtId="4" fontId="82" fillId="0" borderId="0" xfId="25" applyNumberFormat="1" applyFont="1" applyFill="1" applyBorder="1" applyAlignment="1" applyProtection="1">
      <alignment horizontal="right"/>
      <protection locked="0"/>
    </xf>
    <xf numFmtId="172" fontId="82" fillId="0" borderId="0" xfId="23" applyNumberFormat="1" applyFont="1" applyFill="1" applyBorder="1" applyAlignment="1">
      <alignment horizontal="left" vertical="top" wrapText="1"/>
    </xf>
    <xf numFmtId="4" fontId="10" fillId="0" borderId="0" xfId="23" applyNumberFormat="1" applyFont="1" applyFill="1" applyBorder="1" applyAlignment="1">
      <alignment horizontal="right"/>
    </xf>
    <xf numFmtId="4" fontId="10" fillId="0" borderId="0" xfId="23" applyNumberFormat="1" applyFont="1" applyFill="1" applyBorder="1" applyProtection="1">
      <protection locked="0"/>
    </xf>
    <xf numFmtId="172" fontId="94" fillId="0" borderId="0" xfId="23" applyNumberFormat="1" applyFont="1" applyFill="1" applyBorder="1" applyAlignment="1">
      <alignment horizontal="right" vertical="top" wrapText="1"/>
    </xf>
    <xf numFmtId="4" fontId="10" fillId="0" borderId="0" xfId="23" applyNumberFormat="1" applyFont="1" applyFill="1" applyBorder="1" applyAlignment="1">
      <alignment horizontal="right" vertical="top"/>
    </xf>
    <xf numFmtId="4" fontId="10" fillId="0" borderId="0" xfId="23" applyNumberFormat="1" applyFont="1" applyFill="1" applyBorder="1" applyAlignment="1" applyProtection="1">
      <alignment wrapText="1"/>
      <protection locked="0"/>
    </xf>
    <xf numFmtId="0" fontId="95" fillId="0" borderId="0" xfId="23" applyFont="1" applyFill="1" applyBorder="1" applyAlignment="1">
      <alignment vertical="top" wrapText="1"/>
    </xf>
    <xf numFmtId="49" fontId="10" fillId="0" borderId="0" xfId="23" applyNumberFormat="1" applyFont="1" applyFill="1" applyBorder="1" applyAlignment="1">
      <alignment vertical="top" wrapText="1"/>
    </xf>
    <xf numFmtId="0" fontId="83" fillId="0" borderId="0" xfId="23" applyFont="1" applyFill="1" applyBorder="1" applyAlignment="1">
      <alignment vertical="top" wrapText="1"/>
    </xf>
    <xf numFmtId="0" fontId="10" fillId="0" borderId="0" xfId="23" applyFont="1" applyFill="1" applyBorder="1" applyAlignment="1">
      <alignment vertical="top" wrapText="1"/>
    </xf>
    <xf numFmtId="172" fontId="10" fillId="0" borderId="0" xfId="23" applyNumberFormat="1" applyFont="1" applyFill="1" applyBorder="1" applyAlignment="1">
      <alignment vertical="top" wrapText="1"/>
    </xf>
    <xf numFmtId="4" fontId="10" fillId="0" borderId="0" xfId="23" applyNumberFormat="1" applyFont="1" applyFill="1" applyBorder="1" applyAlignment="1">
      <alignment horizontal="right" vertical="center"/>
    </xf>
    <xf numFmtId="4" fontId="10" fillId="0" borderId="0" xfId="23" applyNumberFormat="1" applyFont="1" applyFill="1" applyBorder="1" applyAlignment="1" applyProtection="1">
      <alignment vertical="center"/>
      <protection locked="0"/>
    </xf>
    <xf numFmtId="0" fontId="10" fillId="0" borderId="0" xfId="23" applyFont="1" applyFill="1" applyBorder="1" applyAlignment="1">
      <alignment horizontal="right" wrapText="1"/>
    </xf>
    <xf numFmtId="0" fontId="10" fillId="0" borderId="0" xfId="23" quotePrefix="1" applyFont="1" applyFill="1" applyBorder="1" applyAlignment="1">
      <alignment horizontal="left" vertical="top" wrapText="1"/>
    </xf>
    <xf numFmtId="0" fontId="10" fillId="0" borderId="0" xfId="23" applyFont="1" applyFill="1" applyBorder="1" applyAlignment="1">
      <alignment horizontal="left" vertical="top" wrapText="1"/>
    </xf>
    <xf numFmtId="0" fontId="93" fillId="0" borderId="0" xfId="22" applyFont="1" applyFill="1" applyAlignment="1">
      <alignment vertical="distributed"/>
    </xf>
    <xf numFmtId="49" fontId="82" fillId="0" borderId="0" xfId="25" applyNumberFormat="1" applyFont="1" applyFill="1" applyBorder="1" applyAlignment="1">
      <alignment horizontal="left" vertical="top" wrapText="1"/>
    </xf>
    <xf numFmtId="4" fontId="10" fillId="0" borderId="0" xfId="25" applyNumberFormat="1" applyFont="1" applyFill="1" applyBorder="1" applyAlignment="1">
      <alignment horizontal="right"/>
    </xf>
    <xf numFmtId="4" fontId="10" fillId="0" borderId="0" xfId="25" applyNumberFormat="1" applyFont="1" applyFill="1" applyBorder="1" applyProtection="1">
      <protection locked="0"/>
    </xf>
    <xf numFmtId="172" fontId="10" fillId="0" borderId="9" xfId="23" applyNumberFormat="1" applyFont="1" applyFill="1" applyBorder="1" applyAlignment="1">
      <alignment vertical="top" wrapText="1"/>
    </xf>
    <xf numFmtId="49" fontId="10" fillId="0" borderId="9" xfId="23" applyNumberFormat="1" applyFont="1" applyFill="1" applyBorder="1" applyAlignment="1">
      <alignment vertical="top" wrapText="1"/>
    </xf>
    <xf numFmtId="0" fontId="10" fillId="0" borderId="9" xfId="23" applyFont="1" applyFill="1" applyBorder="1" applyAlignment="1">
      <alignment horizontal="right"/>
    </xf>
    <xf numFmtId="4" fontId="10" fillId="0" borderId="9" xfId="23" applyNumberFormat="1" applyFont="1" applyFill="1" applyBorder="1" applyAlignment="1">
      <alignment horizontal="left" vertical="top"/>
    </xf>
    <xf numFmtId="0" fontId="10" fillId="0" borderId="9" xfId="23" applyFont="1" applyFill="1" applyBorder="1" applyAlignment="1">
      <alignment horizontal="left" vertical="top"/>
    </xf>
    <xf numFmtId="4" fontId="10" fillId="0" borderId="9" xfId="23" applyNumberFormat="1" applyFont="1" applyFill="1" applyBorder="1" applyAlignment="1" applyProtection="1">
      <alignment horizontal="center" vertical="top"/>
      <protection locked="0"/>
    </xf>
    <xf numFmtId="4" fontId="10" fillId="0" borderId="0" xfId="23" applyNumberFormat="1" applyFont="1" applyFill="1" applyBorder="1" applyAlignment="1" applyProtection="1">
      <alignment horizontal="center"/>
      <protection locked="0"/>
    </xf>
    <xf numFmtId="0" fontId="83" fillId="0" borderId="0" xfId="23" applyFont="1" applyFill="1" applyAlignment="1">
      <alignment horizontal="justify" vertical="top"/>
    </xf>
    <xf numFmtId="0" fontId="80" fillId="0" borderId="0" xfId="23" applyFont="1" applyFill="1" applyAlignment="1">
      <alignment horizontal="right"/>
    </xf>
    <xf numFmtId="4" fontId="80" fillId="0" borderId="0" xfId="23" applyNumberFormat="1" applyFont="1" applyFill="1"/>
    <xf numFmtId="0" fontId="80" fillId="0" borderId="0" xfId="23" applyFont="1" applyFill="1"/>
    <xf numFmtId="0" fontId="83" fillId="0" borderId="0" xfId="23" applyFont="1" applyFill="1" applyAlignment="1">
      <alignment horizontal="right"/>
    </xf>
    <xf numFmtId="4" fontId="83" fillId="0" borderId="0" xfId="23" applyNumberFormat="1" applyFont="1" applyFill="1" applyAlignment="1">
      <alignment horizontal="justify" vertical="center"/>
    </xf>
    <xf numFmtId="0" fontId="83" fillId="0" borderId="0" xfId="23" applyFont="1" applyFill="1" applyAlignment="1">
      <alignment horizontal="justify" vertical="center"/>
    </xf>
    <xf numFmtId="172" fontId="10" fillId="0" borderId="0" xfId="23" applyNumberFormat="1" applyFont="1" applyFill="1" applyBorder="1" applyAlignment="1">
      <alignment vertical="top" readingOrder="1"/>
    </xf>
    <xf numFmtId="0" fontId="81" fillId="0" borderId="0" xfId="23" quotePrefix="1" applyFont="1" applyFill="1" applyAlignment="1">
      <alignment horizontal="justify" vertical="top" readingOrder="1"/>
    </xf>
    <xf numFmtId="0" fontId="81" fillId="0" borderId="0" xfId="23" quotePrefix="1" applyFont="1" applyFill="1" applyAlignment="1">
      <alignment horizontal="left" readingOrder="1"/>
    </xf>
    <xf numFmtId="4" fontId="80" fillId="0" borderId="0" xfId="23" applyNumberFormat="1" applyFont="1" applyFill="1" applyAlignment="1">
      <alignment readingOrder="1"/>
    </xf>
    <xf numFmtId="0" fontId="80" fillId="0" borderId="0" xfId="23" applyFont="1" applyFill="1" applyAlignment="1">
      <alignment readingOrder="1"/>
    </xf>
    <xf numFmtId="0" fontId="93" fillId="0" borderId="0" xfId="22" applyFont="1" applyFill="1" applyAlignment="1">
      <alignment vertical="distributed" readingOrder="1"/>
    </xf>
    <xf numFmtId="0" fontId="83" fillId="0" borderId="0" xfId="23" applyFont="1" applyFill="1" applyAlignment="1">
      <alignment vertical="top"/>
    </xf>
    <xf numFmtId="4" fontId="83" fillId="0" borderId="0" xfId="23" applyNumberFormat="1" applyFont="1" applyFill="1" applyAlignment="1">
      <alignment horizontal="left" vertical="top"/>
    </xf>
    <xf numFmtId="0" fontId="93" fillId="0" borderId="0" xfId="22" applyFont="1" applyFill="1" applyAlignment="1">
      <alignment vertical="top"/>
    </xf>
    <xf numFmtId="0" fontId="83" fillId="0" borderId="0" xfId="23" applyFont="1" applyFill="1" applyAlignment="1">
      <alignment horizontal="left" vertical="top"/>
    </xf>
    <xf numFmtId="0" fontId="100" fillId="0" borderId="0" xfId="23" applyFont="1" applyFill="1" applyAlignment="1">
      <alignment horizontal="left" vertical="top"/>
    </xf>
    <xf numFmtId="0" fontId="101" fillId="0" borderId="0" xfId="23" quotePrefix="1" applyFont="1" applyFill="1" applyAlignment="1">
      <alignment horizontal="justify" vertical="top"/>
    </xf>
    <xf numFmtId="0" fontId="81" fillId="0" borderId="0" xfId="23" quotePrefix="1" applyFont="1" applyFill="1" applyAlignment="1">
      <alignment horizontal="justify" vertical="top"/>
    </xf>
    <xf numFmtId="172" fontId="82" fillId="0" borderId="0" xfId="23" applyNumberFormat="1" applyFont="1" applyFill="1" applyBorder="1" applyAlignment="1">
      <alignment vertical="top" wrapText="1"/>
    </xf>
    <xf numFmtId="0" fontId="102" fillId="0" borderId="0" xfId="23" applyFont="1" applyFill="1" applyAlignment="1">
      <alignment horizontal="right"/>
    </xf>
    <xf numFmtId="4" fontId="102" fillId="0" borderId="0" xfId="23" applyNumberFormat="1" applyFont="1" applyFill="1"/>
    <xf numFmtId="0" fontId="102" fillId="0" borderId="0" xfId="23" applyFont="1" applyFill="1"/>
    <xf numFmtId="0" fontId="103" fillId="0" borderId="0" xfId="22" applyFont="1" applyFill="1" applyAlignment="1">
      <alignment vertical="distributed"/>
    </xf>
    <xf numFmtId="0" fontId="104" fillId="0" borderId="0" xfId="23" applyFont="1" applyFill="1" applyAlignment="1">
      <alignment vertical="top" wrapText="1"/>
    </xf>
    <xf numFmtId="3" fontId="104" fillId="0" borderId="0" xfId="23" applyNumberFormat="1" applyFont="1" applyFill="1" applyAlignment="1">
      <alignment horizontal="right" wrapText="1"/>
    </xf>
    <xf numFmtId="4" fontId="104" fillId="0" borderId="0" xfId="23" applyNumberFormat="1" applyFont="1" applyFill="1" applyAlignment="1">
      <alignment vertical="center" wrapText="1"/>
    </xf>
    <xf numFmtId="0" fontId="80" fillId="0" borderId="0" xfId="23" applyFont="1" applyFill="1" applyAlignment="1">
      <alignment vertical="center" wrapText="1"/>
    </xf>
    <xf numFmtId="0" fontId="81" fillId="0" borderId="0" xfId="23" applyFont="1" applyFill="1" applyAlignment="1">
      <alignment vertical="center"/>
    </xf>
    <xf numFmtId="0" fontId="104" fillId="0" borderId="0" xfId="23" applyFont="1" applyFill="1" applyAlignment="1">
      <alignment horizontal="right" wrapText="1"/>
    </xf>
    <xf numFmtId="0" fontId="83" fillId="0" borderId="0" xfId="23" applyFont="1" applyFill="1" applyAlignment="1">
      <alignment vertical="center"/>
    </xf>
    <xf numFmtId="0" fontId="104" fillId="0" borderId="0" xfId="23" applyFont="1" applyFill="1" applyAlignment="1">
      <alignment horizontal="right"/>
    </xf>
    <xf numFmtId="3" fontId="104" fillId="0" borderId="0" xfId="23" quotePrefix="1" applyNumberFormat="1" applyFont="1" applyFill="1" applyAlignment="1">
      <alignment horizontal="right"/>
    </xf>
    <xf numFmtId="0" fontId="104" fillId="0" borderId="0" xfId="23" applyFont="1" applyFill="1" applyAlignment="1">
      <alignment vertical="center" wrapText="1"/>
    </xf>
    <xf numFmtId="0" fontId="104" fillId="0" borderId="0" xfId="23" applyFont="1" applyFill="1" applyAlignment="1">
      <alignment vertical="top"/>
    </xf>
    <xf numFmtId="4" fontId="104" fillId="0" borderId="0" xfId="23" applyNumberFormat="1" applyFont="1" applyFill="1" applyAlignment="1">
      <alignment vertical="center"/>
    </xf>
    <xf numFmtId="0" fontId="105" fillId="0" borderId="0" xfId="23" applyFont="1" applyFill="1" applyAlignment="1">
      <alignment vertical="center"/>
    </xf>
    <xf numFmtId="4" fontId="105" fillId="0" borderId="0" xfId="23" applyNumberFormat="1" applyFont="1" applyFill="1" applyAlignment="1">
      <alignment vertical="center"/>
    </xf>
    <xf numFmtId="0" fontId="106" fillId="0" borderId="0" xfId="23" applyFont="1" applyFill="1" applyAlignment="1">
      <alignment horizontal="justify" vertical="center"/>
    </xf>
    <xf numFmtId="4" fontId="105" fillId="0" borderId="0" xfId="23" applyNumberFormat="1" applyFont="1" applyFill="1" applyAlignment="1">
      <alignment vertical="center" wrapText="1"/>
    </xf>
    <xf numFmtId="0" fontId="93" fillId="0" borderId="0" xfId="22" applyFont="1" applyFill="1" applyAlignment="1">
      <alignment horizontal="right"/>
    </xf>
    <xf numFmtId="4" fontId="93" fillId="0" borderId="0" xfId="22" applyNumberFormat="1" applyFont="1" applyFill="1" applyAlignment="1">
      <alignment vertical="distributed"/>
    </xf>
    <xf numFmtId="0" fontId="107" fillId="0" borderId="0" xfId="23" applyFont="1" applyFill="1" applyAlignment="1">
      <alignment horizontal="right" wrapText="1"/>
    </xf>
    <xf numFmtId="3" fontId="107" fillId="0" borderId="0" xfId="23" applyNumberFormat="1" applyFont="1" applyFill="1" applyAlignment="1">
      <alignment horizontal="right" wrapText="1"/>
    </xf>
    <xf numFmtId="0" fontId="83" fillId="0" borderId="0" xfId="23" quotePrefix="1" applyFont="1" applyFill="1" applyAlignment="1">
      <alignment horizontal="justify" vertical="top"/>
    </xf>
    <xf numFmtId="4" fontId="10" fillId="0" borderId="0" xfId="25" applyNumberFormat="1" applyFont="1" applyFill="1" applyBorder="1" applyAlignment="1" applyProtection="1">
      <alignment wrapText="1"/>
      <protection locked="0"/>
    </xf>
    <xf numFmtId="0" fontId="84" fillId="0" borderId="0" xfId="23" applyFont="1" applyFill="1" applyAlignment="1">
      <alignment horizontal="justify" vertical="top"/>
    </xf>
    <xf numFmtId="0" fontId="84" fillId="0" borderId="0" xfId="23" quotePrefix="1" applyFont="1" applyFill="1" applyAlignment="1">
      <alignment horizontal="justify" vertical="top"/>
    </xf>
    <xf numFmtId="0" fontId="10" fillId="0" borderId="0" xfId="25" applyFont="1" applyFill="1" applyBorder="1" applyAlignment="1">
      <alignment vertical="top" wrapText="1"/>
    </xf>
    <xf numFmtId="172" fontId="10" fillId="0" borderId="0" xfId="18" applyNumberFormat="1" applyFont="1" applyFill="1" applyBorder="1" applyAlignment="1">
      <alignment horizontal="right" vertical="top" wrapText="1"/>
    </xf>
    <xf numFmtId="172" fontId="10" fillId="0" borderId="0" xfId="25" applyNumberFormat="1" applyFont="1" applyFill="1" applyBorder="1" applyAlignment="1">
      <alignment horizontal="right" vertical="top" wrapText="1"/>
    </xf>
    <xf numFmtId="0" fontId="10" fillId="0" borderId="0" xfId="25" quotePrefix="1" applyFont="1" applyFill="1" applyBorder="1" applyAlignment="1">
      <alignment vertical="top" wrapText="1"/>
    </xf>
    <xf numFmtId="0" fontId="83" fillId="0" borderId="0" xfId="23" applyFont="1" applyAlignment="1">
      <alignment horizontal="justify" vertical="top"/>
    </xf>
    <xf numFmtId="0" fontId="80" fillId="0" borderId="0" xfId="23" applyFont="1"/>
    <xf numFmtId="4" fontId="80" fillId="0" borderId="0" xfId="23" applyNumberFormat="1" applyFont="1"/>
    <xf numFmtId="0" fontId="83" fillId="0" borderId="0" xfId="23" applyFont="1" applyAlignment="1">
      <alignment horizontal="left" vertical="center"/>
    </xf>
    <xf numFmtId="4" fontId="10" fillId="0" borderId="0" xfId="23" applyNumberFormat="1" applyFont="1" applyFill="1"/>
    <xf numFmtId="172" fontId="94" fillId="0" borderId="0" xfId="25" applyNumberFormat="1" applyFont="1" applyFill="1" applyBorder="1" applyAlignment="1">
      <alignment horizontal="right" vertical="top" wrapText="1"/>
    </xf>
    <xf numFmtId="0" fontId="80" fillId="0" borderId="0" xfId="23" applyFont="1" applyFill="1" applyBorder="1" applyAlignment="1">
      <alignment horizontal="right"/>
    </xf>
    <xf numFmtId="4" fontId="80" fillId="0" borderId="0" xfId="23" applyNumberFormat="1" applyFont="1" applyFill="1" applyBorder="1" applyAlignment="1">
      <alignment horizontal="right"/>
    </xf>
    <xf numFmtId="172" fontId="80" fillId="0" borderId="0" xfId="23" applyNumberFormat="1" applyFont="1" applyFill="1" applyBorder="1" applyAlignment="1">
      <alignment horizontal="right" vertical="top" wrapText="1"/>
    </xf>
    <xf numFmtId="0" fontId="10" fillId="0" borderId="0" xfId="23" quotePrefix="1" applyFont="1" applyFill="1" applyBorder="1" applyAlignment="1">
      <alignment vertical="top" wrapText="1"/>
    </xf>
    <xf numFmtId="0" fontId="94" fillId="0" borderId="0" xfId="23" applyFont="1" applyFill="1" applyBorder="1" applyAlignment="1">
      <alignment horizontal="right"/>
    </xf>
    <xf numFmtId="172" fontId="10" fillId="0" borderId="0" xfId="23" applyNumberFormat="1" applyFont="1" applyFill="1" applyBorder="1" applyAlignment="1">
      <alignment horizontal="right" vertical="top" wrapText="1"/>
    </xf>
    <xf numFmtId="0" fontId="95" fillId="0" borderId="0" xfId="26" applyFont="1" applyFill="1" applyBorder="1" applyAlignment="1">
      <alignment vertical="top" wrapText="1"/>
    </xf>
    <xf numFmtId="0" fontId="28" fillId="0" borderId="0" xfId="23" applyFont="1" applyFill="1" applyBorder="1" applyAlignment="1">
      <alignment horizontal="right"/>
    </xf>
    <xf numFmtId="49" fontId="83" fillId="0" borderId="0" xfId="23" applyNumberFormat="1" applyFont="1" applyFill="1" applyBorder="1" applyAlignment="1">
      <alignment vertical="top" wrapText="1" readingOrder="1"/>
    </xf>
    <xf numFmtId="0" fontId="95" fillId="0" borderId="0" xfId="23" quotePrefix="1" applyFont="1" applyFill="1" applyBorder="1" applyAlignment="1">
      <alignment vertical="top" wrapText="1"/>
    </xf>
    <xf numFmtId="172" fontId="10" fillId="0" borderId="0" xfId="26" applyNumberFormat="1" applyFont="1" applyFill="1" applyBorder="1" applyAlignment="1">
      <alignment horizontal="right" vertical="top" wrapText="1"/>
    </xf>
    <xf numFmtId="0" fontId="10" fillId="0" borderId="0" xfId="26" applyFont="1" applyFill="1" applyBorder="1" applyAlignment="1">
      <alignment horizontal="right"/>
    </xf>
    <xf numFmtId="4" fontId="10" fillId="0" borderId="0" xfId="26" applyNumberFormat="1" applyFont="1" applyFill="1" applyBorder="1" applyAlignment="1">
      <alignment horizontal="right"/>
    </xf>
    <xf numFmtId="4" fontId="113" fillId="0" borderId="0" xfId="23" applyNumberFormat="1" applyFont="1" applyFill="1" applyBorder="1" applyAlignment="1">
      <alignment horizontal="right"/>
    </xf>
    <xf numFmtId="172" fontId="10" fillId="0" borderId="1" xfId="23" applyNumberFormat="1" applyFont="1" applyFill="1" applyBorder="1" applyAlignment="1">
      <alignment horizontal="right" vertical="top" wrapText="1"/>
    </xf>
    <xf numFmtId="0" fontId="82" fillId="0" borderId="1" xfId="23" applyFont="1" applyFill="1" applyBorder="1" applyAlignment="1">
      <alignment vertical="top" wrapText="1"/>
    </xf>
    <xf numFmtId="0" fontId="10" fillId="0" borderId="1" xfId="23" applyFont="1" applyFill="1" applyBorder="1" applyAlignment="1">
      <alignment horizontal="right"/>
    </xf>
    <xf numFmtId="4" fontId="10" fillId="0" borderId="1" xfId="23" applyNumberFormat="1" applyFont="1" applyFill="1" applyBorder="1" applyAlignment="1">
      <alignment horizontal="right"/>
    </xf>
    <xf numFmtId="4" fontId="10" fillId="0" borderId="1" xfId="23" applyNumberFormat="1" applyFont="1" applyFill="1" applyBorder="1" applyProtection="1">
      <protection locked="0"/>
    </xf>
    <xf numFmtId="4" fontId="10" fillId="0" borderId="1" xfId="23" applyNumberFormat="1" applyFont="1" applyFill="1" applyBorder="1" applyAlignment="1" applyProtection="1">
      <alignment wrapText="1"/>
      <protection locked="0"/>
    </xf>
    <xf numFmtId="49" fontId="10" fillId="0" borderId="2" xfId="23" applyNumberFormat="1" applyFont="1" applyFill="1" applyBorder="1" applyAlignment="1">
      <alignment horizontal="left" vertical="top" wrapText="1"/>
    </xf>
    <xf numFmtId="49" fontId="82" fillId="0" borderId="2" xfId="23" applyNumberFormat="1" applyFont="1" applyFill="1" applyBorder="1" applyAlignment="1">
      <alignment vertical="top" wrapText="1"/>
    </xf>
    <xf numFmtId="0" fontId="82" fillId="0" borderId="2" xfId="23" applyFont="1" applyFill="1" applyBorder="1" applyAlignment="1">
      <alignment horizontal="right"/>
    </xf>
    <xf numFmtId="4" fontId="82" fillId="0" borderId="2" xfId="23" applyNumberFormat="1" applyFont="1" applyFill="1" applyBorder="1" applyAlignment="1">
      <alignment horizontal="center"/>
    </xf>
    <xf numFmtId="171" fontId="10" fillId="0" borderId="2" xfId="17" applyNumberFormat="1" applyFont="1" applyFill="1" applyBorder="1"/>
    <xf numFmtId="166" fontId="82" fillId="0" borderId="2" xfId="17" applyNumberFormat="1" applyFont="1" applyFill="1" applyBorder="1" applyAlignment="1">
      <alignment vertical="center"/>
    </xf>
    <xf numFmtId="49" fontId="10" fillId="0" borderId="0" xfId="23" applyNumberFormat="1" applyFont="1" applyFill="1" applyBorder="1" applyAlignment="1">
      <alignment horizontal="left" vertical="top" wrapText="1"/>
    </xf>
    <xf numFmtId="0" fontId="10" fillId="0" borderId="0" xfId="23" applyFont="1" applyFill="1" applyAlignment="1">
      <alignment horizontal="left" vertical="top" wrapText="1"/>
    </xf>
    <xf numFmtId="0" fontId="10" fillId="0" borderId="0" xfId="23" applyFont="1" applyFill="1" applyAlignment="1">
      <alignment vertical="top" wrapText="1"/>
    </xf>
    <xf numFmtId="0" fontId="10" fillId="0" borderId="0" xfId="23" applyFont="1" applyFill="1" applyAlignment="1">
      <alignment horizontal="right"/>
    </xf>
    <xf numFmtId="4" fontId="10" fillId="0" borderId="0" xfId="23" applyNumberFormat="1" applyFont="1" applyFill="1" applyAlignment="1">
      <alignment horizontal="center"/>
    </xf>
    <xf numFmtId="171" fontId="10" fillId="0" borderId="0" xfId="17" applyNumberFormat="1" applyFont="1" applyFill="1"/>
    <xf numFmtId="171" fontId="10" fillId="0" borderId="0" xfId="23" applyNumberFormat="1" applyFont="1" applyFill="1" applyBorder="1"/>
    <xf numFmtId="0" fontId="9" fillId="0" borderId="0" xfId="23" applyFont="1"/>
    <xf numFmtId="49" fontId="7" fillId="0" borderId="0" xfId="23" applyNumberFormat="1" applyFont="1" applyBorder="1" applyAlignment="1">
      <alignment horizontal="left" vertical="top"/>
    </xf>
    <xf numFmtId="49" fontId="7" fillId="0" borderId="0" xfId="23" applyNumberFormat="1" applyFont="1" applyBorder="1" applyAlignment="1">
      <alignment horizontal="center" vertical="distributed"/>
    </xf>
    <xf numFmtId="0" fontId="7" fillId="0" borderId="0" xfId="23" applyFont="1" applyBorder="1" applyAlignment="1">
      <alignment horizontal="center"/>
    </xf>
    <xf numFmtId="0" fontId="7" fillId="0" borderId="0" xfId="23" applyFont="1" applyFill="1" applyBorder="1" applyAlignment="1">
      <alignment horizontal="center"/>
    </xf>
    <xf numFmtId="49" fontId="82" fillId="0" borderId="0" xfId="23" applyNumberFormat="1" applyFont="1" applyFill="1" applyBorder="1" applyAlignment="1">
      <alignment horizontal="left" vertical="top"/>
    </xf>
    <xf numFmtId="49" fontId="82" fillId="0" borderId="0" xfId="23" applyNumberFormat="1" applyFont="1" applyFill="1" applyBorder="1" applyAlignment="1">
      <alignment horizontal="left" vertical="distributed"/>
    </xf>
    <xf numFmtId="0" fontId="10" fillId="0" borderId="0" xfId="23" applyFont="1" applyFill="1" applyAlignment="1">
      <alignment horizontal="center"/>
    </xf>
    <xf numFmtId="171" fontId="9" fillId="0" borderId="0" xfId="17" applyNumberFormat="1" applyFont="1" applyFill="1"/>
    <xf numFmtId="171" fontId="9" fillId="0" borderId="0" xfId="23" applyNumberFormat="1" applyFont="1" applyFill="1" applyBorder="1"/>
    <xf numFmtId="0" fontId="10" fillId="0" borderId="0" xfId="23" applyFont="1"/>
    <xf numFmtId="49" fontId="7" fillId="0" borderId="5" xfId="23" applyNumberFormat="1" applyFont="1" applyFill="1" applyBorder="1" applyAlignment="1">
      <alignment horizontal="left" vertical="center"/>
    </xf>
    <xf numFmtId="49" fontId="7" fillId="0" borderId="5" xfId="23" applyNumberFormat="1" applyFont="1" applyFill="1" applyBorder="1" applyAlignment="1">
      <alignment horizontal="left" vertical="distributed"/>
    </xf>
    <xf numFmtId="0" fontId="9" fillId="0" borderId="5" xfId="23" applyFont="1" applyFill="1" applyBorder="1" applyAlignment="1">
      <alignment horizontal="center"/>
    </xf>
    <xf numFmtId="172" fontId="0" fillId="0" borderId="13" xfId="18" applyNumberFormat="1" applyFont="1" applyBorder="1" applyAlignment="1">
      <alignment horizontal="right" vertical="top" wrapText="1"/>
    </xf>
    <xf numFmtId="49" fontId="9" fillId="0" borderId="0" xfId="23" applyNumberFormat="1" applyFont="1" applyFill="1" applyAlignment="1">
      <alignment vertical="distributed" wrapText="1"/>
    </xf>
    <xf numFmtId="0" fontId="9" fillId="0" borderId="0" xfId="24" applyFont="1" applyFill="1" applyAlignment="1">
      <alignment horizontal="center" wrapText="1"/>
    </xf>
    <xf numFmtId="1" fontId="9" fillId="0" borderId="0" xfId="27" applyNumberFormat="1" applyFont="1" applyFill="1" applyAlignment="1" applyProtection="1">
      <alignment horizontal="center"/>
      <protection locked="0"/>
    </xf>
    <xf numFmtId="4" fontId="79" fillId="0" borderId="0" xfId="22" applyNumberFormat="1" applyFont="1" applyAlignment="1">
      <alignment horizontal="center"/>
    </xf>
    <xf numFmtId="166" fontId="9" fillId="0" borderId="0" xfId="17" applyNumberFormat="1" applyFont="1" applyFill="1" applyBorder="1"/>
    <xf numFmtId="49" fontId="9" fillId="0" borderId="0" xfId="23" applyNumberFormat="1" applyFont="1" applyAlignment="1">
      <alignment vertical="top" wrapText="1"/>
    </xf>
    <xf numFmtId="0" fontId="9" fillId="0" borderId="0" xfId="24" applyAlignment="1">
      <alignment horizontal="center" wrapText="1"/>
    </xf>
    <xf numFmtId="1" fontId="9" fillId="0" borderId="0" xfId="27" applyNumberFormat="1" applyAlignment="1" applyProtection="1">
      <alignment horizontal="center"/>
      <protection locked="0"/>
    </xf>
    <xf numFmtId="166" fontId="9" fillId="0" borderId="0" xfId="17" applyNumberFormat="1" applyFont="1"/>
    <xf numFmtId="49" fontId="9" fillId="0" borderId="0" xfId="23" applyNumberFormat="1" applyFont="1" applyFill="1" applyBorder="1" applyAlignment="1">
      <alignment vertical="top" wrapText="1"/>
    </xf>
    <xf numFmtId="49" fontId="9" fillId="0" borderId="0" xfId="23" applyNumberFormat="1" applyFont="1" applyFill="1" applyAlignment="1">
      <alignment vertical="distributed"/>
    </xf>
    <xf numFmtId="0" fontId="9" fillId="0" borderId="0" xfId="23" applyFont="1" applyFill="1" applyAlignment="1">
      <alignment horizontal="center"/>
    </xf>
    <xf numFmtId="1" fontId="9" fillId="0" borderId="0" xfId="23" applyNumberFormat="1" applyFont="1" applyFill="1" applyBorder="1" applyAlignment="1">
      <alignment horizontal="center"/>
    </xf>
    <xf numFmtId="0" fontId="9" fillId="0" borderId="0" xfId="23" applyFont="1" applyFill="1" applyBorder="1"/>
    <xf numFmtId="166" fontId="9" fillId="0" borderId="0" xfId="17" applyNumberFormat="1" applyFont="1" applyFill="1"/>
    <xf numFmtId="0" fontId="9" fillId="0" borderId="0" xfId="23" applyFont="1" applyFill="1" applyBorder="1" applyAlignment="1">
      <alignment vertical="top" wrapText="1"/>
    </xf>
    <xf numFmtId="0" fontId="9" fillId="0" borderId="0" xfId="28" applyNumberFormat="1" applyFont="1" applyFill="1" applyBorder="1" applyAlignment="1">
      <alignment horizontal="left" vertical="top" wrapText="1"/>
    </xf>
    <xf numFmtId="166" fontId="9" fillId="0" borderId="0" xfId="23" applyNumberFormat="1" applyFont="1" applyFill="1"/>
    <xf numFmtId="0" fontId="9" fillId="0" borderId="0" xfId="24" applyFont="1" applyFill="1" applyAlignment="1">
      <alignment horizontal="left" vertical="top" wrapText="1"/>
    </xf>
    <xf numFmtId="49" fontId="7" fillId="0" borderId="0" xfId="23" applyNumberFormat="1" applyFont="1" applyFill="1" applyBorder="1" applyAlignment="1">
      <alignment horizontal="left" vertical="top"/>
    </xf>
    <xf numFmtId="49" fontId="82" fillId="0" borderId="3" xfId="23" applyNumberFormat="1" applyFont="1" applyFill="1" applyBorder="1" applyAlignment="1">
      <alignment horizontal="left" vertical="top"/>
    </xf>
    <xf numFmtId="49" fontId="82" fillId="0" borderId="3" xfId="23" applyNumberFormat="1" applyFont="1" applyFill="1" applyBorder="1" applyAlignment="1">
      <alignment horizontal="left" vertical="distributed"/>
    </xf>
    <xf numFmtId="0" fontId="10" fillId="0" borderId="3" xfId="23" applyFont="1" applyFill="1" applyBorder="1" applyAlignment="1">
      <alignment horizontal="center"/>
    </xf>
    <xf numFmtId="171" fontId="9" fillId="0" borderId="3" xfId="17" applyNumberFormat="1" applyFont="1" applyFill="1" applyBorder="1"/>
    <xf numFmtId="166" fontId="82" fillId="0" borderId="3" xfId="17" applyNumberFormat="1" applyFont="1" applyFill="1" applyBorder="1" applyAlignment="1">
      <alignment vertical="center"/>
    </xf>
    <xf numFmtId="49" fontId="9" fillId="0" borderId="0" xfId="23" applyNumberFormat="1" applyFont="1" applyFill="1" applyAlignment="1">
      <alignment horizontal="left" vertical="top"/>
    </xf>
    <xf numFmtId="0" fontId="9" fillId="0" borderId="0" xfId="28" applyNumberFormat="1" applyFont="1" applyFill="1" applyBorder="1" applyAlignment="1">
      <alignment horizontal="left" wrapText="1"/>
    </xf>
    <xf numFmtId="0" fontId="9" fillId="0" borderId="0" xfId="23" applyFont="1" applyFill="1" applyBorder="1" applyAlignment="1">
      <alignment horizontal="center"/>
    </xf>
    <xf numFmtId="0" fontId="10" fillId="0" borderId="0" xfId="23" applyFont="1" applyFill="1" applyAlignment="1">
      <alignment horizontal="left" vertical="top"/>
    </xf>
    <xf numFmtId="0" fontId="10" fillId="0" borderId="0" xfId="23" applyFont="1" applyAlignment="1">
      <alignment horizontal="left" vertical="top"/>
    </xf>
    <xf numFmtId="171" fontId="9" fillId="0" borderId="0" xfId="23" applyNumberFormat="1" applyFont="1" applyBorder="1"/>
    <xf numFmtId="49" fontId="7" fillId="0" borderId="0" xfId="23" applyNumberFormat="1" applyFont="1" applyFill="1" applyBorder="1" applyAlignment="1">
      <alignment horizontal="center" vertical="distributed"/>
    </xf>
    <xf numFmtId="49" fontId="7" fillId="0" borderId="5" xfId="23" applyNumberFormat="1" applyFont="1" applyFill="1" applyBorder="1" applyAlignment="1">
      <alignment vertical="distributed"/>
    </xf>
    <xf numFmtId="49" fontId="7" fillId="0" borderId="0" xfId="23" applyNumberFormat="1" applyFont="1" applyFill="1" applyBorder="1" applyAlignment="1">
      <alignment horizontal="left" vertical="center"/>
    </xf>
    <xf numFmtId="49" fontId="7" fillId="0" borderId="0" xfId="23" applyNumberFormat="1" applyFont="1" applyFill="1" applyBorder="1" applyAlignment="1">
      <alignment vertical="distributed"/>
    </xf>
    <xf numFmtId="166" fontId="9" fillId="0" borderId="0" xfId="23" applyNumberFormat="1" applyFont="1" applyFill="1" applyBorder="1" applyAlignment="1">
      <alignment horizontal="center"/>
    </xf>
    <xf numFmtId="0" fontId="9" fillId="0" borderId="0" xfId="23" applyFont="1" applyAlignment="1">
      <alignment horizontal="left" vertical="top"/>
    </xf>
    <xf numFmtId="49" fontId="9" fillId="0" borderId="0" xfId="23" applyNumberFormat="1" applyFont="1" applyAlignment="1">
      <alignment vertical="distributed"/>
    </xf>
    <xf numFmtId="0" fontId="9" fillId="0" borderId="0" xfId="23" applyFont="1" applyAlignment="1">
      <alignment horizontal="center"/>
    </xf>
    <xf numFmtId="166" fontId="9" fillId="0" borderId="0" xfId="17" applyNumberFormat="1" applyFont="1" applyBorder="1"/>
    <xf numFmtId="49" fontId="9" fillId="0" borderId="3" xfId="23" applyNumberFormat="1" applyFont="1" applyFill="1" applyBorder="1" applyAlignment="1">
      <alignment horizontal="left" vertical="top"/>
    </xf>
    <xf numFmtId="49" fontId="7" fillId="0" borderId="3" xfId="23" applyNumberFormat="1" applyFont="1" applyFill="1" applyBorder="1" applyAlignment="1">
      <alignment vertical="distributed"/>
    </xf>
    <xf numFmtId="0" fontId="7" fillId="0" borderId="3" xfId="23" applyFont="1" applyFill="1" applyBorder="1" applyAlignment="1">
      <alignment horizontal="center"/>
    </xf>
    <xf numFmtId="49" fontId="9" fillId="0" borderId="0" xfId="23" applyNumberFormat="1" applyFont="1" applyFill="1" applyBorder="1" applyAlignment="1">
      <alignment horizontal="left" vertical="top"/>
    </xf>
    <xf numFmtId="0" fontId="10" fillId="0" borderId="0" xfId="23" applyFont="1" applyAlignment="1">
      <alignment horizontal="center"/>
    </xf>
    <xf numFmtId="0" fontId="32" fillId="4" borderId="0" xfId="0" applyFont="1" applyFill="1" applyBorder="1" applyAlignment="1">
      <alignment horizontal="center"/>
    </xf>
    <xf numFmtId="0" fontId="31" fillId="4" borderId="0" xfId="0" applyFont="1" applyFill="1" applyBorder="1"/>
    <xf numFmtId="166" fontId="31" fillId="4" borderId="0" xfId="8" applyNumberFormat="1" applyFont="1" applyFill="1" applyBorder="1" applyAlignment="1" applyProtection="1">
      <alignment horizontal="right" wrapText="1"/>
    </xf>
    <xf numFmtId="0" fontId="32" fillId="0" borderId="0" xfId="0" applyFont="1" applyAlignment="1">
      <alignment vertical="top" wrapText="1"/>
    </xf>
    <xf numFmtId="0" fontId="32" fillId="0" borderId="0" xfId="0" applyFont="1" applyAlignment="1">
      <alignment wrapText="1"/>
    </xf>
    <xf numFmtId="0" fontId="32" fillId="0" borderId="0" xfId="0" applyFont="1" applyFill="1" applyAlignment="1">
      <alignment wrapText="1"/>
    </xf>
    <xf numFmtId="0" fontId="60" fillId="0" borderId="0" xfId="0" applyFont="1" applyFill="1" applyBorder="1" applyAlignment="1">
      <alignment horizontal="justify" vertical="top" wrapText="1"/>
    </xf>
    <xf numFmtId="0" fontId="32" fillId="4" borderId="6" xfId="0" applyFont="1" applyFill="1" applyBorder="1" applyAlignment="1">
      <alignment horizontal="left" vertical="top" wrapText="1"/>
    </xf>
    <xf numFmtId="0" fontId="32" fillId="4" borderId="3" xfId="0" applyFont="1" applyFill="1" applyBorder="1" applyAlignment="1">
      <alignment horizontal="left" vertical="top" wrapText="1"/>
    </xf>
    <xf numFmtId="0" fontId="32" fillId="4" borderId="0" xfId="0" applyFont="1" applyFill="1" applyAlignment="1">
      <alignment horizontal="left" vertical="top" wrapText="1"/>
    </xf>
    <xf numFmtId="0" fontId="65" fillId="0" borderId="0" xfId="0" applyFont="1" applyAlignment="1">
      <alignment horizontal="left" vertical="top" wrapText="1"/>
    </xf>
    <xf numFmtId="0" fontId="32" fillId="0" borderId="1" xfId="0" applyFont="1" applyBorder="1" applyAlignment="1">
      <alignment horizontal="left" vertical="top" wrapText="1"/>
    </xf>
    <xf numFmtId="0" fontId="31" fillId="4" borderId="2" xfId="0" applyFont="1" applyFill="1" applyBorder="1" applyAlignment="1">
      <alignment horizontal="left" vertical="top" wrapText="1"/>
    </xf>
    <xf numFmtId="0" fontId="27" fillId="4" borderId="6" xfId="0" applyFont="1" applyFill="1" applyBorder="1" applyAlignment="1">
      <alignment horizontal="left" vertical="top" wrapText="1"/>
    </xf>
    <xf numFmtId="0" fontId="27" fillId="4" borderId="0" xfId="0" applyFont="1" applyFill="1" applyAlignment="1">
      <alignment horizontal="left" vertical="top" wrapText="1"/>
    </xf>
    <xf numFmtId="0" fontId="0" fillId="0" borderId="0" xfId="0" applyAlignment="1">
      <alignment horizontal="left" vertical="top" wrapText="1"/>
    </xf>
    <xf numFmtId="0" fontId="31" fillId="4" borderId="7" xfId="0" applyFont="1" applyFill="1" applyBorder="1" applyAlignment="1">
      <alignment vertical="top" wrapText="1"/>
    </xf>
    <xf numFmtId="0" fontId="31" fillId="4" borderId="3" xfId="0" applyFont="1" applyFill="1" applyBorder="1" applyAlignment="1">
      <alignment vertical="top" wrapText="1"/>
    </xf>
    <xf numFmtId="0" fontId="33" fillId="4" borderId="0" xfId="0" applyFont="1" applyFill="1" applyAlignment="1">
      <alignment vertical="top" wrapText="1"/>
    </xf>
    <xf numFmtId="0" fontId="32" fillId="0" borderId="0" xfId="0" quotePrefix="1" applyFont="1" applyAlignment="1">
      <alignment vertical="top" wrapText="1"/>
    </xf>
    <xf numFmtId="0" fontId="55" fillId="0" borderId="0" xfId="0" applyFont="1" applyAlignment="1">
      <alignment vertical="top" wrapText="1"/>
    </xf>
    <xf numFmtId="0" fontId="31" fillId="4" borderId="2" xfId="0" applyFont="1" applyFill="1" applyBorder="1" applyAlignment="1">
      <alignment vertical="top" wrapText="1"/>
    </xf>
    <xf numFmtId="0" fontId="65" fillId="0" borderId="0" xfId="0" applyFont="1" applyAlignment="1">
      <alignment vertical="top" wrapText="1"/>
    </xf>
    <xf numFmtId="0" fontId="32" fillId="0" borderId="1" xfId="0" applyFont="1" applyBorder="1" applyAlignment="1">
      <alignment vertical="top" wrapText="1"/>
    </xf>
    <xf numFmtId="0" fontId="28" fillId="0" borderId="0" xfId="0" applyFont="1" applyAlignment="1">
      <alignment vertical="top" wrapText="1"/>
    </xf>
    <xf numFmtId="0" fontId="29" fillId="4" borderId="7" xfId="0" applyFont="1" applyFill="1" applyBorder="1" applyAlignment="1">
      <alignment vertical="top" wrapText="1"/>
    </xf>
    <xf numFmtId="0" fontId="29" fillId="4" borderId="2" xfId="0" applyFont="1" applyFill="1" applyBorder="1" applyAlignment="1">
      <alignment vertical="top" wrapText="1"/>
    </xf>
    <xf numFmtId="0" fontId="10" fillId="0" borderId="0" xfId="0" applyFont="1" applyAlignment="1">
      <alignment vertical="top" wrapText="1"/>
    </xf>
    <xf numFmtId="0" fontId="0" fillId="0" borderId="0" xfId="0" applyAlignment="1"/>
    <xf numFmtId="0" fontId="31" fillId="0" borderId="0" xfId="0" applyFont="1" applyFill="1" applyBorder="1" applyAlignment="1" applyProtection="1">
      <alignment vertical="top"/>
      <protection locked="0"/>
    </xf>
    <xf numFmtId="0" fontId="49" fillId="4" borderId="7" xfId="0" applyFont="1" applyFill="1" applyBorder="1" applyAlignment="1" applyProtection="1">
      <alignment vertical="top"/>
      <protection locked="0"/>
    </xf>
    <xf numFmtId="0" fontId="49" fillId="3" borderId="0" xfId="0" applyFont="1" applyFill="1" applyBorder="1" applyAlignment="1" applyProtection="1">
      <alignment vertical="top"/>
      <protection locked="0"/>
    </xf>
    <xf numFmtId="0" fontId="51" fillId="0" borderId="0" xfId="0" applyFont="1" applyAlignment="1" applyProtection="1">
      <alignment horizontal="justify" vertical="top" wrapText="1"/>
      <protection locked="0"/>
    </xf>
    <xf numFmtId="0" fontId="31" fillId="0" borderId="0" xfId="0" applyFont="1" applyBorder="1" applyAlignment="1" applyProtection="1">
      <alignment vertical="top"/>
      <protection locked="0"/>
    </xf>
    <xf numFmtId="0" fontId="49" fillId="0" borderId="0" xfId="0" applyFont="1" applyBorder="1" applyAlignment="1" applyProtection="1">
      <alignment vertical="top"/>
      <protection locked="0"/>
    </xf>
    <xf numFmtId="49" fontId="54" fillId="0" borderId="0" xfId="2" applyNumberFormat="1" applyFont="1" applyAlignment="1" applyProtection="1">
      <alignment horizontal="justify" vertical="top" wrapText="1"/>
      <protection locked="0"/>
    </xf>
    <xf numFmtId="0" fontId="31" fillId="4" borderId="3" xfId="0" applyFont="1" applyFill="1" applyBorder="1" applyAlignment="1" applyProtection="1">
      <alignment vertical="top" wrapText="1"/>
      <protection locked="0"/>
    </xf>
    <xf numFmtId="0" fontId="32" fillId="0" borderId="0" xfId="0" applyFont="1" applyAlignment="1" applyProtection="1">
      <alignment vertical="top"/>
      <protection locked="0"/>
    </xf>
    <xf numFmtId="2" fontId="31" fillId="4" borderId="3" xfId="0" applyNumberFormat="1" applyFont="1" applyFill="1" applyBorder="1" applyAlignment="1" applyProtection="1">
      <alignment vertical="top" wrapText="1"/>
      <protection locked="0"/>
    </xf>
    <xf numFmtId="2" fontId="32" fillId="0" borderId="0" xfId="0" applyNumberFormat="1" applyFont="1" applyAlignment="1" applyProtection="1">
      <alignment vertical="top" wrapText="1"/>
      <protection locked="0"/>
    </xf>
    <xf numFmtId="0" fontId="0" fillId="0" borderId="0" xfId="0" applyAlignment="1">
      <alignment vertical="top"/>
    </xf>
    <xf numFmtId="0" fontId="63" fillId="0" borderId="0" xfId="0" applyFont="1" applyAlignment="1">
      <alignment horizontal="left" vertical="top"/>
    </xf>
    <xf numFmtId="0" fontId="63" fillId="0" borderId="0" xfId="0" applyFont="1" applyAlignment="1">
      <alignment vertical="top"/>
    </xf>
    <xf numFmtId="0" fontId="55" fillId="0" borderId="0" xfId="0" applyFont="1" applyAlignment="1">
      <alignment vertical="top"/>
    </xf>
    <xf numFmtId="0" fontId="32" fillId="0" borderId="0" xfId="0" applyFont="1" applyAlignment="1">
      <alignment vertical="top"/>
    </xf>
    <xf numFmtId="0" fontId="49" fillId="0" borderId="0" xfId="0" applyFont="1" applyAlignment="1" applyProtection="1">
      <alignment horizontal="justify" vertical="top"/>
      <protection locked="0"/>
    </xf>
    <xf numFmtId="0" fontId="49" fillId="4" borderId="0" xfId="0" applyFont="1" applyFill="1" applyAlignment="1" applyProtection="1">
      <alignment horizontal="justify" vertical="top"/>
      <protection locked="0"/>
    </xf>
    <xf numFmtId="0" fontId="31" fillId="4" borderId="3" xfId="0" applyFont="1" applyFill="1" applyBorder="1" applyAlignment="1" applyProtection="1">
      <alignment horizontal="justify" vertical="top"/>
      <protection locked="0"/>
    </xf>
    <xf numFmtId="0" fontId="58" fillId="0" borderId="0" xfId="0" applyFont="1" applyAlignment="1" applyProtection="1">
      <alignment horizontal="justify" vertical="top"/>
      <protection locked="0"/>
    </xf>
    <xf numFmtId="0" fontId="30" fillId="0" borderId="0" xfId="0" applyFont="1" applyBorder="1" applyAlignment="1" applyProtection="1">
      <alignment vertical="top" wrapText="1"/>
      <protection locked="0"/>
    </xf>
    <xf numFmtId="0" fontId="27" fillId="0" borderId="0" xfId="0" applyFont="1" applyAlignment="1" applyProtection="1">
      <alignment vertical="top"/>
      <protection locked="0"/>
    </xf>
    <xf numFmtId="2" fontId="21" fillId="0" borderId="0" xfId="2" applyNumberFormat="1" applyFont="1" applyAlignment="1" applyProtection="1">
      <alignment horizontal="justify" vertical="top" wrapText="1"/>
      <protection locked="0"/>
    </xf>
    <xf numFmtId="2" fontId="18" fillId="0" borderId="0" xfId="2" applyNumberFormat="1" applyFont="1" applyAlignment="1" applyProtection="1">
      <alignment horizontal="justify" vertical="top" wrapText="1"/>
      <protection locked="0"/>
    </xf>
    <xf numFmtId="2" fontId="16" fillId="0" borderId="0" xfId="2" applyNumberFormat="1" applyFont="1" applyAlignment="1" applyProtection="1">
      <alignment horizontal="justify" vertical="top" wrapText="1"/>
      <protection locked="0"/>
    </xf>
    <xf numFmtId="0" fontId="25" fillId="0" borderId="0" xfId="2" applyFont="1" applyAlignment="1" applyProtection="1">
      <alignment vertical="top"/>
      <protection locked="0"/>
    </xf>
    <xf numFmtId="0" fontId="23" fillId="0" borderId="0" xfId="2" applyFont="1" applyAlignment="1" applyProtection="1">
      <alignment vertical="top"/>
      <protection locked="0"/>
    </xf>
    <xf numFmtId="49" fontId="21" fillId="0" borderId="0" xfId="2" applyNumberFormat="1" applyFont="1" applyAlignment="1" applyProtection="1">
      <alignment horizontal="justify" vertical="top" wrapText="1"/>
      <protection locked="0"/>
    </xf>
    <xf numFmtId="49" fontId="16" fillId="0" borderId="0" xfId="2" applyNumberFormat="1" applyFont="1" applyAlignment="1" applyProtection="1">
      <alignment horizontal="justify" vertical="top" wrapText="1"/>
      <protection locked="0"/>
    </xf>
    <xf numFmtId="0" fontId="7" fillId="0" borderId="2" xfId="0" applyFont="1" applyBorder="1" applyAlignment="1" applyProtection="1">
      <alignment vertical="top" wrapText="1"/>
      <protection locked="0"/>
    </xf>
    <xf numFmtId="0" fontId="11" fillId="0" borderId="0" xfId="0" applyFont="1" applyFill="1" applyAlignment="1" applyProtection="1">
      <alignment vertical="top"/>
      <protection locked="0"/>
    </xf>
    <xf numFmtId="0" fontId="63" fillId="0" borderId="0" xfId="0" applyFont="1" applyAlignment="1">
      <alignment horizontal="left" vertical="top" wrapText="1"/>
    </xf>
    <xf numFmtId="49" fontId="32" fillId="0" borderId="0" xfId="2" applyNumberFormat="1" applyFont="1" applyAlignment="1">
      <alignment horizontal="left" vertical="top" wrapText="1" shrinkToFit="1"/>
    </xf>
    <xf numFmtId="49" fontId="32" fillId="0" borderId="0" xfId="9" applyNumberFormat="1" applyFont="1" applyAlignment="1">
      <alignment horizontal="left" vertical="top" wrapText="1"/>
    </xf>
    <xf numFmtId="49" fontId="32" fillId="0" borderId="0" xfId="10" applyNumberFormat="1" applyFont="1" applyAlignment="1">
      <alignment horizontal="left" vertical="top" wrapText="1"/>
    </xf>
    <xf numFmtId="49" fontId="53" fillId="0" borderId="0" xfId="2" applyNumberFormat="1" applyFont="1" applyAlignment="1">
      <alignment horizontal="left" vertical="top" wrapText="1"/>
    </xf>
    <xf numFmtId="0" fontId="68" fillId="0" borderId="0" xfId="11" applyFont="1" applyFill="1" applyAlignment="1">
      <alignment horizontal="left" vertical="top"/>
    </xf>
    <xf numFmtId="0" fontId="68" fillId="0" borderId="0" xfId="11" applyFont="1" applyAlignment="1">
      <alignment horizontal="left" vertical="top"/>
    </xf>
    <xf numFmtId="0" fontId="69" fillId="0" borderId="0" xfId="11" applyFont="1" applyFill="1" applyAlignment="1">
      <alignment horizontal="left" vertical="top"/>
    </xf>
    <xf numFmtId="0" fontId="70" fillId="0" borderId="0" xfId="11" applyFont="1" applyFill="1" applyAlignment="1">
      <alignment horizontal="left" vertical="top"/>
    </xf>
    <xf numFmtId="0" fontId="69" fillId="0" borderId="0" xfId="11" applyFont="1" applyFill="1" applyAlignment="1">
      <alignment horizontal="left" vertical="top" wrapText="1"/>
    </xf>
    <xf numFmtId="0" fontId="69" fillId="0" borderId="1" xfId="11" applyFont="1" applyFill="1" applyBorder="1" applyAlignment="1">
      <alignment horizontal="left" vertical="top"/>
    </xf>
    <xf numFmtId="0" fontId="71" fillId="0" borderId="0" xfId="11" applyFont="1" applyFill="1" applyAlignment="1">
      <alignment horizontal="left" vertical="top" wrapText="1"/>
    </xf>
    <xf numFmtId="0" fontId="8" fillId="0" borderId="0" xfId="3" applyNumberFormat="1" applyFont="1" applyFill="1" applyBorder="1" applyAlignment="1">
      <alignment horizontal="justify" vertical="top"/>
    </xf>
    <xf numFmtId="0" fontId="8" fillId="0" borderId="0" xfId="12" applyNumberFormat="1" applyFont="1" applyFill="1" applyBorder="1" applyAlignment="1">
      <alignment horizontal="justify" vertical="top"/>
    </xf>
    <xf numFmtId="0" fontId="69" fillId="0" borderId="0" xfId="11" applyFont="1" applyAlignment="1">
      <alignment horizontal="left" vertical="top" wrapText="1"/>
    </xf>
    <xf numFmtId="0" fontId="69" fillId="0" borderId="0" xfId="11" applyFont="1" applyFill="1" applyBorder="1" applyAlignment="1">
      <alignment horizontal="left" vertical="top"/>
    </xf>
    <xf numFmtId="0" fontId="70" fillId="0" borderId="0" xfId="11" applyFont="1" applyAlignment="1">
      <alignment horizontal="left" vertical="top"/>
    </xf>
    <xf numFmtId="0" fontId="8" fillId="0" borderId="0" xfId="3" applyFont="1" applyAlignment="1">
      <alignment horizontal="justify" vertical="top"/>
    </xf>
    <xf numFmtId="0" fontId="69" fillId="0" borderId="2" xfId="11" applyFont="1" applyFill="1" applyBorder="1" applyAlignment="1">
      <alignment horizontal="left" vertical="top"/>
    </xf>
    <xf numFmtId="0" fontId="72" fillId="0" borderId="0" xfId="11" applyFont="1" applyFill="1" applyAlignment="1">
      <alignment horizontal="left" vertical="top"/>
    </xf>
    <xf numFmtId="0" fontId="69" fillId="6" borderId="0" xfId="11" applyFont="1" applyFill="1" applyAlignment="1">
      <alignment horizontal="left" vertical="top"/>
    </xf>
    <xf numFmtId="1" fontId="32" fillId="4" borderId="0" xfId="0" applyNumberFormat="1" applyFont="1" applyFill="1" applyBorder="1" applyAlignment="1" applyProtection="1">
      <alignment horizontal="left" vertical="top" wrapText="1"/>
      <protection locked="0"/>
    </xf>
    <xf numFmtId="0" fontId="31" fillId="4" borderId="0" xfId="0" applyFont="1" applyFill="1" applyBorder="1" applyAlignment="1" applyProtection="1">
      <alignment vertical="top" wrapText="1"/>
      <protection locked="0"/>
    </xf>
    <xf numFmtId="0" fontId="32" fillId="4" borderId="0" xfId="0" applyFont="1" applyFill="1" applyBorder="1" applyAlignment="1" applyProtection="1">
      <alignment horizontal="center" vertical="center" wrapText="1"/>
      <protection locked="0"/>
    </xf>
    <xf numFmtId="4" fontId="32" fillId="4" borderId="0" xfId="0" applyNumberFormat="1" applyFont="1" applyFill="1" applyBorder="1" applyAlignment="1" applyProtection="1">
      <alignment horizontal="right" vertical="center" wrapText="1"/>
      <protection locked="0"/>
    </xf>
    <xf numFmtId="0" fontId="49" fillId="4" borderId="7" xfId="0" applyFont="1" applyFill="1" applyBorder="1" applyAlignment="1" applyProtection="1">
      <alignment horizontal="left" vertical="top"/>
      <protection locked="0"/>
    </xf>
    <xf numFmtId="166" fontId="31" fillId="4" borderId="3" xfId="0" applyNumberFormat="1" applyFont="1" applyFill="1" applyBorder="1" applyAlignment="1" applyProtection="1">
      <alignment horizontal="right" vertical="top"/>
      <protection locked="0"/>
    </xf>
    <xf numFmtId="2" fontId="21" fillId="0" borderId="0" xfId="2" applyNumberFormat="1" applyFont="1" applyAlignment="1" applyProtection="1">
      <alignment horizontal="justify" wrapText="1"/>
      <protection locked="0"/>
    </xf>
    <xf numFmtId="0" fontId="39" fillId="0" borderId="0" xfId="0" applyFont="1" applyFill="1" applyAlignment="1">
      <alignment wrapText="1"/>
    </xf>
    <xf numFmtId="0" fontId="27" fillId="0" borderId="0" xfId="0" applyFont="1" applyFill="1" applyAlignment="1">
      <alignment wrapText="1"/>
    </xf>
    <xf numFmtId="0" fontId="31" fillId="0" borderId="21" xfId="0" applyFont="1" applyBorder="1" applyAlignment="1">
      <alignment wrapText="1"/>
    </xf>
    <xf numFmtId="0" fontId="32" fillId="0" borderId="0" xfId="0" applyFont="1" applyAlignment="1">
      <alignment vertical="top" wrapText="1"/>
    </xf>
    <xf numFmtId="0" fontId="32" fillId="0" borderId="0" xfId="0" applyFont="1" applyAlignment="1">
      <alignment wrapText="1"/>
    </xf>
    <xf numFmtId="49" fontId="32" fillId="0" borderId="0" xfId="0" applyNumberFormat="1" applyFont="1" applyAlignment="1">
      <alignment vertical="top" wrapText="1"/>
    </xf>
    <xf numFmtId="0" fontId="48" fillId="0" borderId="0" xfId="0" applyFont="1" applyAlignment="1">
      <alignment vertical="center"/>
    </xf>
    <xf numFmtId="0" fontId="27" fillId="0" borderId="0" xfId="0" applyFont="1" applyAlignment="1"/>
    <xf numFmtId="2" fontId="21" fillId="0" borderId="0" xfId="2" applyNumberFormat="1" applyFont="1" applyAlignment="1" applyProtection="1">
      <alignment horizontal="justify" wrapText="1"/>
      <protection locked="0"/>
    </xf>
    <xf numFmtId="0" fontId="0" fillId="0" borderId="0" xfId="0" applyAlignment="1">
      <alignment wrapText="1"/>
    </xf>
    <xf numFmtId="0" fontId="52" fillId="0" borderId="0" xfId="0" applyFont="1" applyAlignment="1" applyProtection="1">
      <alignment horizontal="justify" wrapText="1"/>
      <protection locked="0"/>
    </xf>
    <xf numFmtId="2" fontId="18" fillId="0" borderId="0" xfId="2" applyNumberFormat="1" applyFont="1" applyAlignment="1" applyProtection="1">
      <alignment horizontal="justify" wrapText="1"/>
      <protection locked="0"/>
    </xf>
    <xf numFmtId="0" fontId="51" fillId="0" borderId="0" xfId="0" applyFont="1" applyAlignment="1" applyProtection="1">
      <alignment horizontal="justify" wrapText="1"/>
      <protection locked="0"/>
    </xf>
    <xf numFmtId="0" fontId="32" fillId="0" borderId="0" xfId="0" applyFont="1" applyAlignment="1">
      <alignment horizontal="justify"/>
    </xf>
    <xf numFmtId="0" fontId="32" fillId="0" borderId="0" xfId="0" applyFont="1" applyAlignment="1">
      <alignment horizontal="justify" vertical="top"/>
    </xf>
    <xf numFmtId="0" fontId="0" fillId="0" borderId="0" xfId="0" applyAlignment="1"/>
    <xf numFmtId="0" fontId="52" fillId="0" borderId="0" xfId="0" applyFont="1" applyAlignment="1" applyProtection="1">
      <alignment horizontal="left" vertical="center" wrapText="1"/>
      <protection locked="0"/>
    </xf>
    <xf numFmtId="0" fontId="32" fillId="0" borderId="0" xfId="0" applyFont="1" applyFill="1" applyAlignment="1">
      <alignment wrapText="1"/>
    </xf>
    <xf numFmtId="0" fontId="114" fillId="0" borderId="0" xfId="0" applyFont="1" applyAlignment="1">
      <alignment vertical="top" wrapText="1"/>
    </xf>
    <xf numFmtId="0" fontId="0" fillId="0" borderId="0" xfId="0" applyAlignment="1">
      <alignment vertical="top"/>
    </xf>
    <xf numFmtId="0" fontId="32" fillId="0" borderId="0" xfId="0" applyFont="1" applyFill="1" applyBorder="1" applyAlignment="1">
      <alignment vertical="top" wrapText="1"/>
    </xf>
    <xf numFmtId="0" fontId="60" fillId="0" borderId="0" xfId="0" applyFont="1" applyFill="1" applyBorder="1" applyAlignment="1">
      <alignment horizontal="justify" vertical="top" wrapText="1"/>
    </xf>
    <xf numFmtId="0" fontId="60" fillId="0" borderId="0" xfId="0" applyFont="1" applyFill="1" applyAlignment="1">
      <alignment horizontal="justify" vertical="top" wrapText="1"/>
    </xf>
    <xf numFmtId="0" fontId="32" fillId="0" borderId="0" xfId="0" applyFont="1" applyBorder="1" applyAlignment="1" applyProtection="1">
      <alignment horizontal="justify" vertical="top" wrapText="1"/>
    </xf>
    <xf numFmtId="0" fontId="32" fillId="0" borderId="0" xfId="0" applyFont="1" applyAlignment="1"/>
    <xf numFmtId="0" fontId="31" fillId="0" borderId="0" xfId="0" applyFont="1" applyFill="1" applyBorder="1" applyAlignment="1">
      <alignment vertical="top" wrapText="1"/>
    </xf>
    <xf numFmtId="49" fontId="72" fillId="0" borderId="0" xfId="16" applyNumberFormat="1" applyFont="1" applyAlignment="1">
      <alignment vertical="top" wrapText="1"/>
    </xf>
    <xf numFmtId="0" fontId="72" fillId="0" borderId="0" xfId="16" applyFont="1" applyAlignment="1">
      <alignment vertical="top"/>
    </xf>
    <xf numFmtId="49" fontId="81" fillId="7" borderId="18" xfId="16" applyNumberFormat="1" applyFont="1" applyFill="1" applyBorder="1" applyAlignment="1">
      <alignment horizontal="center" vertical="center" wrapText="1"/>
    </xf>
    <xf numFmtId="0" fontId="80" fillId="7" borderId="17" xfId="16" applyFill="1" applyBorder="1" applyAlignment="1">
      <alignment horizontal="center" vertical="center"/>
    </xf>
    <xf numFmtId="0" fontId="80" fillId="7" borderId="14" xfId="16" applyFill="1" applyBorder="1" applyAlignment="1">
      <alignment horizontal="center" vertical="center"/>
    </xf>
    <xf numFmtId="0" fontId="80" fillId="7" borderId="11" xfId="16" applyFill="1" applyBorder="1" applyAlignment="1">
      <alignment horizontal="center" vertical="center"/>
    </xf>
    <xf numFmtId="0" fontId="80" fillId="7" borderId="1" xfId="16" applyFill="1" applyBorder="1" applyAlignment="1">
      <alignment horizontal="center" vertical="center"/>
    </xf>
    <xf numFmtId="0" fontId="80" fillId="7" borderId="10" xfId="16" applyFill="1" applyBorder="1" applyAlignment="1">
      <alignment horizontal="center" vertical="center"/>
    </xf>
    <xf numFmtId="49" fontId="7" fillId="0" borderId="0" xfId="23" applyNumberFormat="1" applyFont="1" applyBorder="1" applyAlignment="1">
      <alignment horizontal="left" vertical="distributed"/>
    </xf>
    <xf numFmtId="0" fontId="80" fillId="0" borderId="0" xfId="23" applyAlignment="1"/>
    <xf numFmtId="49" fontId="7" fillId="0" borderId="19" xfId="23" applyNumberFormat="1" applyFont="1" applyBorder="1" applyAlignment="1">
      <alignment horizontal="left" vertical="top"/>
    </xf>
    <xf numFmtId="0" fontId="10" fillId="0" borderId="20" xfId="23" applyFont="1" applyBorder="1" applyAlignment="1">
      <alignment horizontal="left" vertical="top"/>
    </xf>
    <xf numFmtId="49" fontId="7" fillId="0" borderId="19" xfId="23" applyNumberFormat="1" applyFont="1" applyBorder="1" applyAlignment="1">
      <alignment horizontal="center" vertical="center"/>
    </xf>
    <xf numFmtId="0" fontId="10" fillId="0" borderId="20" xfId="23" applyFont="1" applyBorder="1" applyAlignment="1">
      <alignment horizontal="center" vertical="center"/>
    </xf>
    <xf numFmtId="0" fontId="7" fillId="0" borderId="19" xfId="23" applyFont="1" applyBorder="1" applyAlignment="1">
      <alignment horizontal="center" vertical="center"/>
    </xf>
    <xf numFmtId="0" fontId="7" fillId="0" borderId="19" xfId="23" applyFont="1" applyFill="1" applyBorder="1" applyAlignment="1">
      <alignment horizontal="center" vertical="center"/>
    </xf>
    <xf numFmtId="0" fontId="10" fillId="0" borderId="20" xfId="23" applyFont="1" applyFill="1" applyBorder="1" applyAlignment="1">
      <alignment horizontal="center" vertical="center"/>
    </xf>
    <xf numFmtId="49" fontId="7" fillId="0" borderId="0" xfId="16" applyNumberFormat="1" applyFont="1" applyBorder="1" applyAlignment="1">
      <alignment horizontal="left" vertical="distributed"/>
    </xf>
    <xf numFmtId="0" fontId="80" fillId="0" borderId="0" xfId="16" applyAlignment="1"/>
    <xf numFmtId="49" fontId="7" fillId="0" borderId="19" xfId="16" applyNumberFormat="1" applyFont="1" applyBorder="1" applyAlignment="1">
      <alignment horizontal="left" vertical="top"/>
    </xf>
    <xf numFmtId="0" fontId="10" fillId="0" borderId="20" xfId="16" applyFont="1" applyBorder="1" applyAlignment="1">
      <alignment horizontal="left" vertical="top"/>
    </xf>
    <xf numFmtId="49" fontId="7" fillId="0" borderId="19" xfId="16" applyNumberFormat="1" applyFont="1" applyBorder="1" applyAlignment="1">
      <alignment horizontal="center" vertical="center"/>
    </xf>
    <xf numFmtId="0" fontId="10" fillId="0" borderId="20" xfId="16" applyFont="1" applyBorder="1" applyAlignment="1">
      <alignment horizontal="center" vertical="center"/>
    </xf>
    <xf numFmtId="0" fontId="7" fillId="0" borderId="19" xfId="16" applyFont="1" applyBorder="1" applyAlignment="1">
      <alignment horizontal="center" vertical="center"/>
    </xf>
    <xf numFmtId="0" fontId="7" fillId="0" borderId="19" xfId="16" applyFont="1" applyFill="1" applyBorder="1" applyAlignment="1">
      <alignment horizontal="center" vertical="center"/>
    </xf>
    <xf numFmtId="0" fontId="10" fillId="0" borderId="20" xfId="16" applyFont="1" applyFill="1" applyBorder="1" applyAlignment="1">
      <alignment horizontal="center" vertical="center"/>
    </xf>
    <xf numFmtId="49" fontId="82" fillId="0" borderId="0" xfId="23" applyNumberFormat="1" applyFont="1" applyFill="1" applyBorder="1" applyAlignment="1">
      <alignment horizontal="left" vertical="distributed"/>
    </xf>
    <xf numFmtId="0" fontId="80" fillId="0" borderId="0" xfId="23" applyFont="1" applyFill="1" applyAlignment="1"/>
    <xf numFmtId="49" fontId="82" fillId="0" borderId="19" xfId="23" applyNumberFormat="1" applyFont="1" applyFill="1" applyBorder="1" applyAlignment="1">
      <alignment horizontal="left" vertical="top" wrapText="1"/>
    </xf>
    <xf numFmtId="0" fontId="10" fillId="0" borderId="20" xfId="23" applyFont="1" applyFill="1" applyBorder="1" applyAlignment="1">
      <alignment horizontal="left" vertical="top" wrapText="1"/>
    </xf>
    <xf numFmtId="49" fontId="82" fillId="0" borderId="19" xfId="23" applyNumberFormat="1" applyFont="1" applyFill="1" applyBorder="1" applyAlignment="1">
      <alignment horizontal="center" vertical="top" wrapText="1"/>
    </xf>
    <xf numFmtId="0" fontId="10" fillId="0" borderId="20" xfId="23" applyFont="1" applyFill="1" applyBorder="1" applyAlignment="1">
      <alignment horizontal="center" vertical="top" wrapText="1"/>
    </xf>
    <xf numFmtId="0" fontId="82" fillId="0" borderId="19" xfId="23" applyFont="1" applyFill="1" applyBorder="1" applyAlignment="1">
      <alignment horizontal="right"/>
    </xf>
    <xf numFmtId="0" fontId="10" fillId="0" borderId="20" xfId="23" applyFont="1" applyFill="1" applyBorder="1" applyAlignment="1">
      <alignment horizontal="right"/>
    </xf>
    <xf numFmtId="4" fontId="82" fillId="0" borderId="19" xfId="23" applyNumberFormat="1" applyFont="1" applyFill="1" applyBorder="1" applyAlignment="1">
      <alignment horizontal="center" vertical="center"/>
    </xf>
    <xf numFmtId="4" fontId="10" fillId="0" borderId="20" xfId="23" applyNumberFormat="1" applyFont="1" applyFill="1" applyBorder="1" applyAlignment="1">
      <alignment horizontal="center" vertical="center"/>
    </xf>
  </cellXfs>
  <cellStyles count="29">
    <cellStyle name="Comma 2" xfId="14"/>
    <cellStyle name="Hiperpovezava" xfId="1" builtinId="8"/>
    <cellStyle name="Navadno" xfId="0" builtinId="0"/>
    <cellStyle name="Navadno 2" xfId="2"/>
    <cellStyle name="Navadno 2 2" xfId="12"/>
    <cellStyle name="Navadno 3" xfId="3"/>
    <cellStyle name="Navadno 31" xfId="23"/>
    <cellStyle name="Navadno 4" xfId="11"/>
    <cellStyle name="Navadno 5" xfId="4"/>
    <cellStyle name="Navadno 5 2 2" xfId="5"/>
    <cellStyle name="Navadno 6" xfId="16"/>
    <cellStyle name="Navadno_023_10Skl-popis_OSNUTEK" xfId="25"/>
    <cellStyle name="Navadno_FORMULA" xfId="13"/>
    <cellStyle name="Navadno_KALAMAR-PSO GREGORČIČEVA MS-16.11.04 2" xfId="27"/>
    <cellStyle name="Navadno_KALAMAR-PSO GREGORČIČEVA MS-16.11.04 3 2" xfId="24"/>
    <cellStyle name="Navadno_TIPSKI_popis" xfId="26"/>
    <cellStyle name="Navadno_Župančičeva 10 12 - popis del" xfId="6"/>
    <cellStyle name="normal 2" xfId="15"/>
    <cellStyle name="Normal 2 2" xfId="20"/>
    <cellStyle name="Normal 3 4" xfId="19"/>
    <cellStyle name="Normal 4" xfId="22"/>
    <cellStyle name="Normal_Artikli brez cen" xfId="7"/>
    <cellStyle name="Normal_Popis" xfId="28"/>
    <cellStyle name="Normal_Popis_deskle" xfId="18"/>
    <cellStyle name="Normal_V_popis_ABANKA_VIPA_PGD" xfId="9"/>
    <cellStyle name="Normal_V_popis_SODNA" xfId="10"/>
    <cellStyle name="Valuta 2" xfId="21"/>
    <cellStyle name="Vejica" xfId="8" builtinId="3"/>
    <cellStyle name="Vejica 2"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857250</xdr:colOff>
      <xdr:row>26</xdr:row>
      <xdr:rowOff>0</xdr:rowOff>
    </xdr:from>
    <xdr:ext cx="184731" cy="264560"/>
    <xdr:sp macro="" textlink="">
      <xdr:nvSpPr>
        <xdr:cNvPr id="2" name="PoljeZBesedilom 1">
          <a:extLst>
            <a:ext uri="{FF2B5EF4-FFF2-40B4-BE49-F238E27FC236}">
              <a16:creationId xmlns:a16="http://schemas.microsoft.com/office/drawing/2014/main" id="{00000000-0008-0000-0600-000002000000}"/>
            </a:ext>
          </a:extLst>
        </xdr:cNvPr>
        <xdr:cNvSpPr txBox="1"/>
      </xdr:nvSpPr>
      <xdr:spPr>
        <a:xfrm>
          <a:off x="1162050" y="393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857250</xdr:colOff>
      <xdr:row>26</xdr:row>
      <xdr:rowOff>0</xdr:rowOff>
    </xdr:from>
    <xdr:ext cx="184731" cy="264560"/>
    <xdr:sp macro="" textlink="">
      <xdr:nvSpPr>
        <xdr:cNvPr id="3" name="PoljeZBesedilom 2">
          <a:extLst>
            <a:ext uri="{FF2B5EF4-FFF2-40B4-BE49-F238E27FC236}">
              <a16:creationId xmlns:a16="http://schemas.microsoft.com/office/drawing/2014/main" id="{00000000-0008-0000-0600-000003000000}"/>
            </a:ext>
          </a:extLst>
        </xdr:cNvPr>
        <xdr:cNvSpPr txBox="1"/>
      </xdr:nvSpPr>
      <xdr:spPr>
        <a:xfrm>
          <a:off x="1162050" y="393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2969895</xdr:colOff>
      <xdr:row>41</xdr:row>
      <xdr:rowOff>0</xdr:rowOff>
    </xdr:from>
    <xdr:ext cx="65" cy="172227"/>
    <xdr:sp macro="" textlink="">
      <xdr:nvSpPr>
        <xdr:cNvPr id="2" name="PoljeZBesedilom 1">
          <a:extLst>
            <a:ext uri="{FF2B5EF4-FFF2-40B4-BE49-F238E27FC236}">
              <a16:creationId xmlns:a16="http://schemas.microsoft.com/office/drawing/2014/main" id="{CE400749-8F1E-4E21-BC5C-ADF38EF11255}"/>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 name="PoljeZBesedilom 2">
          <a:extLst>
            <a:ext uri="{FF2B5EF4-FFF2-40B4-BE49-F238E27FC236}">
              <a16:creationId xmlns:a16="http://schemas.microsoft.com/office/drawing/2014/main" id="{CFCD242D-45AE-4836-B923-3E05C0928266}"/>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 name="PoljeZBesedilom 3">
          <a:extLst>
            <a:ext uri="{FF2B5EF4-FFF2-40B4-BE49-F238E27FC236}">
              <a16:creationId xmlns:a16="http://schemas.microsoft.com/office/drawing/2014/main" id="{AC69FD14-9A58-4A2F-AFF9-AC95DE7B2FEF}"/>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5" name="PoljeZBesedilom 4">
          <a:extLst>
            <a:ext uri="{FF2B5EF4-FFF2-40B4-BE49-F238E27FC236}">
              <a16:creationId xmlns:a16="http://schemas.microsoft.com/office/drawing/2014/main" id="{68A384F4-2F85-42C3-A3CD-19294E12AC4B}"/>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6" name="PoljeZBesedilom 5">
          <a:extLst>
            <a:ext uri="{FF2B5EF4-FFF2-40B4-BE49-F238E27FC236}">
              <a16:creationId xmlns:a16="http://schemas.microsoft.com/office/drawing/2014/main" id="{B56A8E68-E377-4CB2-B9BC-FD877FCE93D7}"/>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7" name="PoljeZBesedilom 6">
          <a:extLst>
            <a:ext uri="{FF2B5EF4-FFF2-40B4-BE49-F238E27FC236}">
              <a16:creationId xmlns:a16="http://schemas.microsoft.com/office/drawing/2014/main" id="{AB7663DE-C342-473B-A0B6-233DC8B62FED}"/>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8" name="PoljeZBesedilom 7">
          <a:extLst>
            <a:ext uri="{FF2B5EF4-FFF2-40B4-BE49-F238E27FC236}">
              <a16:creationId xmlns:a16="http://schemas.microsoft.com/office/drawing/2014/main" id="{2CC15F9F-23BF-4417-8DED-522FC5E7FF21}"/>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9" name="PoljeZBesedilom 8">
          <a:extLst>
            <a:ext uri="{FF2B5EF4-FFF2-40B4-BE49-F238E27FC236}">
              <a16:creationId xmlns:a16="http://schemas.microsoft.com/office/drawing/2014/main" id="{4014D7DB-9AE6-4985-A045-BD70F1E3B05B}"/>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0" name="PoljeZBesedilom 9">
          <a:extLst>
            <a:ext uri="{FF2B5EF4-FFF2-40B4-BE49-F238E27FC236}">
              <a16:creationId xmlns:a16="http://schemas.microsoft.com/office/drawing/2014/main" id="{B6E8B63D-813F-4D44-91F3-FE8243605A2D}"/>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1" name="PoljeZBesedilom 10">
          <a:extLst>
            <a:ext uri="{FF2B5EF4-FFF2-40B4-BE49-F238E27FC236}">
              <a16:creationId xmlns:a16="http://schemas.microsoft.com/office/drawing/2014/main" id="{AD0D5511-2BB0-48DE-A563-45EDFF8BD6CF}"/>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2" name="PoljeZBesedilom 11">
          <a:extLst>
            <a:ext uri="{FF2B5EF4-FFF2-40B4-BE49-F238E27FC236}">
              <a16:creationId xmlns:a16="http://schemas.microsoft.com/office/drawing/2014/main" id="{AFC33EBE-DC13-448F-91C8-D53C8A1DC8F5}"/>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3" name="PoljeZBesedilom 12">
          <a:extLst>
            <a:ext uri="{FF2B5EF4-FFF2-40B4-BE49-F238E27FC236}">
              <a16:creationId xmlns:a16="http://schemas.microsoft.com/office/drawing/2014/main" id="{9BD5E227-F08E-44B7-877C-D0BD97FDCEB6}"/>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4" name="PoljeZBesedilom 13">
          <a:extLst>
            <a:ext uri="{FF2B5EF4-FFF2-40B4-BE49-F238E27FC236}">
              <a16:creationId xmlns:a16="http://schemas.microsoft.com/office/drawing/2014/main" id="{E823768D-4366-4C27-AC36-444B58BEED3E}"/>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5" name="PoljeZBesedilom 14">
          <a:extLst>
            <a:ext uri="{FF2B5EF4-FFF2-40B4-BE49-F238E27FC236}">
              <a16:creationId xmlns:a16="http://schemas.microsoft.com/office/drawing/2014/main" id="{B26D05FB-1E60-4462-A8E6-6FCC01E69DD0}"/>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6" name="PoljeZBesedilom 15">
          <a:extLst>
            <a:ext uri="{FF2B5EF4-FFF2-40B4-BE49-F238E27FC236}">
              <a16:creationId xmlns:a16="http://schemas.microsoft.com/office/drawing/2014/main" id="{2F671B6D-7364-407C-982C-A1C8B3574804}"/>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7" name="PoljeZBesedilom 16">
          <a:extLst>
            <a:ext uri="{FF2B5EF4-FFF2-40B4-BE49-F238E27FC236}">
              <a16:creationId xmlns:a16="http://schemas.microsoft.com/office/drawing/2014/main" id="{CD8D8D23-A462-4039-B797-B060F1A9AF4F}"/>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8" name="PoljeZBesedilom 17">
          <a:extLst>
            <a:ext uri="{FF2B5EF4-FFF2-40B4-BE49-F238E27FC236}">
              <a16:creationId xmlns:a16="http://schemas.microsoft.com/office/drawing/2014/main" id="{719446EA-D972-41BD-822E-A8C29BA33BC6}"/>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19" name="PoljeZBesedilom 18">
          <a:extLst>
            <a:ext uri="{FF2B5EF4-FFF2-40B4-BE49-F238E27FC236}">
              <a16:creationId xmlns:a16="http://schemas.microsoft.com/office/drawing/2014/main" id="{EA69E98C-276D-40A4-846A-DE6ACEAD0FBD}"/>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0" name="PoljeZBesedilom 19">
          <a:extLst>
            <a:ext uri="{FF2B5EF4-FFF2-40B4-BE49-F238E27FC236}">
              <a16:creationId xmlns:a16="http://schemas.microsoft.com/office/drawing/2014/main" id="{2720F627-5EE8-4385-A271-D98F534A5519}"/>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1" name="PoljeZBesedilom 20">
          <a:extLst>
            <a:ext uri="{FF2B5EF4-FFF2-40B4-BE49-F238E27FC236}">
              <a16:creationId xmlns:a16="http://schemas.microsoft.com/office/drawing/2014/main" id="{F5FD9ED7-DA73-4DD2-8E03-B8E556C3625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2" name="PoljeZBesedilom 21">
          <a:extLst>
            <a:ext uri="{FF2B5EF4-FFF2-40B4-BE49-F238E27FC236}">
              <a16:creationId xmlns:a16="http://schemas.microsoft.com/office/drawing/2014/main" id="{64DED29B-2E58-4FB3-BA08-FD69D9FE74C8}"/>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3" name="PoljeZBesedilom 22">
          <a:extLst>
            <a:ext uri="{FF2B5EF4-FFF2-40B4-BE49-F238E27FC236}">
              <a16:creationId xmlns:a16="http://schemas.microsoft.com/office/drawing/2014/main" id="{2CF91CF0-500F-49C1-9B61-340BB12736BB}"/>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4" name="PoljeZBesedilom 23">
          <a:extLst>
            <a:ext uri="{FF2B5EF4-FFF2-40B4-BE49-F238E27FC236}">
              <a16:creationId xmlns:a16="http://schemas.microsoft.com/office/drawing/2014/main" id="{03C59E8A-1A7E-4DA9-AD23-EE76A6748A0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5" name="PoljeZBesedilom 24">
          <a:extLst>
            <a:ext uri="{FF2B5EF4-FFF2-40B4-BE49-F238E27FC236}">
              <a16:creationId xmlns:a16="http://schemas.microsoft.com/office/drawing/2014/main" id="{387121AC-1DF1-4EEF-B1C4-422160AF4659}"/>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6" name="PoljeZBesedilom 25">
          <a:extLst>
            <a:ext uri="{FF2B5EF4-FFF2-40B4-BE49-F238E27FC236}">
              <a16:creationId xmlns:a16="http://schemas.microsoft.com/office/drawing/2014/main" id="{A80DE7DD-DB39-4CCC-B78D-5140F933FB8E}"/>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7" name="PoljeZBesedilom 26">
          <a:extLst>
            <a:ext uri="{FF2B5EF4-FFF2-40B4-BE49-F238E27FC236}">
              <a16:creationId xmlns:a16="http://schemas.microsoft.com/office/drawing/2014/main" id="{50826D12-8C5D-4842-873F-79BF8BB17E3D}"/>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8" name="PoljeZBesedilom 27">
          <a:extLst>
            <a:ext uri="{FF2B5EF4-FFF2-40B4-BE49-F238E27FC236}">
              <a16:creationId xmlns:a16="http://schemas.microsoft.com/office/drawing/2014/main" id="{BE49FAA2-C523-493F-868E-A6D3FF2B4268}"/>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29" name="PoljeZBesedilom 28">
          <a:extLst>
            <a:ext uri="{FF2B5EF4-FFF2-40B4-BE49-F238E27FC236}">
              <a16:creationId xmlns:a16="http://schemas.microsoft.com/office/drawing/2014/main" id="{3604406D-035B-4139-B9D7-E448198F4071}"/>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0" name="PoljeZBesedilom 29">
          <a:extLst>
            <a:ext uri="{FF2B5EF4-FFF2-40B4-BE49-F238E27FC236}">
              <a16:creationId xmlns:a16="http://schemas.microsoft.com/office/drawing/2014/main" id="{460D95B9-7C4D-40FF-A62A-079BDA9EC7BC}"/>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1" name="PoljeZBesedilom 30">
          <a:extLst>
            <a:ext uri="{FF2B5EF4-FFF2-40B4-BE49-F238E27FC236}">
              <a16:creationId xmlns:a16="http://schemas.microsoft.com/office/drawing/2014/main" id="{34CBC490-F0D6-4EDC-853A-3C158ADB0676}"/>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2" name="PoljeZBesedilom 31">
          <a:extLst>
            <a:ext uri="{FF2B5EF4-FFF2-40B4-BE49-F238E27FC236}">
              <a16:creationId xmlns:a16="http://schemas.microsoft.com/office/drawing/2014/main" id="{D8B25499-1FCF-4A50-B22A-1F99AF4FADDA}"/>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3" name="PoljeZBesedilom 32">
          <a:extLst>
            <a:ext uri="{FF2B5EF4-FFF2-40B4-BE49-F238E27FC236}">
              <a16:creationId xmlns:a16="http://schemas.microsoft.com/office/drawing/2014/main" id="{6DD64372-F1D8-49F3-A77C-208566DBD74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4" name="PoljeZBesedilom 33">
          <a:extLst>
            <a:ext uri="{FF2B5EF4-FFF2-40B4-BE49-F238E27FC236}">
              <a16:creationId xmlns:a16="http://schemas.microsoft.com/office/drawing/2014/main" id="{766140D2-C99D-4462-8357-79599330EF08}"/>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5" name="PoljeZBesedilom 34">
          <a:extLst>
            <a:ext uri="{FF2B5EF4-FFF2-40B4-BE49-F238E27FC236}">
              <a16:creationId xmlns:a16="http://schemas.microsoft.com/office/drawing/2014/main" id="{B2ECABE5-3993-4995-B2DD-212EC15889C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6" name="PoljeZBesedilom 35">
          <a:extLst>
            <a:ext uri="{FF2B5EF4-FFF2-40B4-BE49-F238E27FC236}">
              <a16:creationId xmlns:a16="http://schemas.microsoft.com/office/drawing/2014/main" id="{7EE22C12-DBD9-4E33-86E9-82CB5739FFE2}"/>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7" name="PoljeZBesedilom 36">
          <a:extLst>
            <a:ext uri="{FF2B5EF4-FFF2-40B4-BE49-F238E27FC236}">
              <a16:creationId xmlns:a16="http://schemas.microsoft.com/office/drawing/2014/main" id="{24BD68A7-BD2C-4F71-93F6-EFEBE5E20331}"/>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8" name="PoljeZBesedilom 37">
          <a:extLst>
            <a:ext uri="{FF2B5EF4-FFF2-40B4-BE49-F238E27FC236}">
              <a16:creationId xmlns:a16="http://schemas.microsoft.com/office/drawing/2014/main" id="{3C1DCBA4-C50A-4DFD-A363-98D06A8001F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39" name="PoljeZBesedilom 38">
          <a:extLst>
            <a:ext uri="{FF2B5EF4-FFF2-40B4-BE49-F238E27FC236}">
              <a16:creationId xmlns:a16="http://schemas.microsoft.com/office/drawing/2014/main" id="{651414A2-0C29-4FD0-8F53-89625A070124}"/>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0" name="PoljeZBesedilom 39">
          <a:extLst>
            <a:ext uri="{FF2B5EF4-FFF2-40B4-BE49-F238E27FC236}">
              <a16:creationId xmlns:a16="http://schemas.microsoft.com/office/drawing/2014/main" id="{57C98D91-E675-4A35-8313-8802339D05E7}"/>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1" name="PoljeZBesedilom 40">
          <a:extLst>
            <a:ext uri="{FF2B5EF4-FFF2-40B4-BE49-F238E27FC236}">
              <a16:creationId xmlns:a16="http://schemas.microsoft.com/office/drawing/2014/main" id="{B8699FCD-E3E9-43F4-9A82-8FC64260E205}"/>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2" name="PoljeZBesedilom 41">
          <a:extLst>
            <a:ext uri="{FF2B5EF4-FFF2-40B4-BE49-F238E27FC236}">
              <a16:creationId xmlns:a16="http://schemas.microsoft.com/office/drawing/2014/main" id="{C3D2E09C-0CED-4B74-85E4-CCDD71ACD920}"/>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3" name="PoljeZBesedilom 42">
          <a:extLst>
            <a:ext uri="{FF2B5EF4-FFF2-40B4-BE49-F238E27FC236}">
              <a16:creationId xmlns:a16="http://schemas.microsoft.com/office/drawing/2014/main" id="{4507FAFA-7C39-4970-A4E8-5B2132827C0A}"/>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4" name="PoljeZBesedilom 43">
          <a:extLst>
            <a:ext uri="{FF2B5EF4-FFF2-40B4-BE49-F238E27FC236}">
              <a16:creationId xmlns:a16="http://schemas.microsoft.com/office/drawing/2014/main" id="{E4D46FAA-9CC0-4D94-A6C4-5515DDBB735F}"/>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5" name="PoljeZBesedilom 44">
          <a:extLst>
            <a:ext uri="{FF2B5EF4-FFF2-40B4-BE49-F238E27FC236}">
              <a16:creationId xmlns:a16="http://schemas.microsoft.com/office/drawing/2014/main" id="{2F3AE711-4C29-41DD-913B-8D1ED1274984}"/>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6" name="PoljeZBesedilom 45">
          <a:extLst>
            <a:ext uri="{FF2B5EF4-FFF2-40B4-BE49-F238E27FC236}">
              <a16:creationId xmlns:a16="http://schemas.microsoft.com/office/drawing/2014/main" id="{333E3612-F2D2-4654-82C4-D2BD212D6F86}"/>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7" name="PoljeZBesedilom 46">
          <a:extLst>
            <a:ext uri="{FF2B5EF4-FFF2-40B4-BE49-F238E27FC236}">
              <a16:creationId xmlns:a16="http://schemas.microsoft.com/office/drawing/2014/main" id="{9EEC0CCB-3133-4CDF-B86F-B9AFDF49BFC0}"/>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8" name="PoljeZBesedilom 47">
          <a:extLst>
            <a:ext uri="{FF2B5EF4-FFF2-40B4-BE49-F238E27FC236}">
              <a16:creationId xmlns:a16="http://schemas.microsoft.com/office/drawing/2014/main" id="{51EA269F-4CE2-4191-B295-E2C6CB79FA31}"/>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49" name="PoljeZBesedilom 48">
          <a:extLst>
            <a:ext uri="{FF2B5EF4-FFF2-40B4-BE49-F238E27FC236}">
              <a16:creationId xmlns:a16="http://schemas.microsoft.com/office/drawing/2014/main" id="{64879A0B-B746-40F4-B326-D54DE1F9FC1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50" name="PoljeZBesedilom 49">
          <a:extLst>
            <a:ext uri="{FF2B5EF4-FFF2-40B4-BE49-F238E27FC236}">
              <a16:creationId xmlns:a16="http://schemas.microsoft.com/office/drawing/2014/main" id="{308863DE-05D3-419A-8A6C-FBE2D0476B33}"/>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41</xdr:row>
      <xdr:rowOff>0</xdr:rowOff>
    </xdr:from>
    <xdr:ext cx="65" cy="172227"/>
    <xdr:sp macro="" textlink="">
      <xdr:nvSpPr>
        <xdr:cNvPr id="51" name="PoljeZBesedilom 50">
          <a:extLst>
            <a:ext uri="{FF2B5EF4-FFF2-40B4-BE49-F238E27FC236}">
              <a16:creationId xmlns:a16="http://schemas.microsoft.com/office/drawing/2014/main" id="{3D749F68-8178-4EE0-9683-D1A49773AC3C}"/>
            </a:ext>
          </a:extLst>
        </xdr:cNvPr>
        <xdr:cNvSpPr txBox="1"/>
      </xdr:nvSpPr>
      <xdr:spPr>
        <a:xfrm>
          <a:off x="9246870" y="1921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2969895</xdr:colOff>
      <xdr:row>37</xdr:row>
      <xdr:rowOff>0</xdr:rowOff>
    </xdr:from>
    <xdr:ext cx="65" cy="172227"/>
    <xdr:sp macro="" textlink="">
      <xdr:nvSpPr>
        <xdr:cNvPr id="2" name="PoljeZBesedilom 1">
          <a:extLst>
            <a:ext uri="{FF2B5EF4-FFF2-40B4-BE49-F238E27FC236}">
              <a16:creationId xmlns:a16="http://schemas.microsoft.com/office/drawing/2014/main" id="{48DF74A7-CD3E-4A83-B252-927A308560EF}"/>
            </a:ext>
          </a:extLst>
        </xdr:cNvPr>
        <xdr:cNvSpPr txBox="1"/>
      </xdr:nvSpPr>
      <xdr:spPr>
        <a:xfrm>
          <a:off x="9237345" y="2036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112058</xdr:colOff>
      <xdr:row>17</xdr:row>
      <xdr:rowOff>0</xdr:rowOff>
    </xdr:from>
    <xdr:to>
      <xdr:col>5</xdr:col>
      <xdr:colOff>193740</xdr:colOff>
      <xdr:row>17</xdr:row>
      <xdr:rowOff>1781735</xdr:rowOff>
    </xdr:to>
    <xdr:pic>
      <xdr:nvPicPr>
        <xdr:cNvPr id="3" name="Picture 3">
          <a:extLst>
            <a:ext uri="{FF2B5EF4-FFF2-40B4-BE49-F238E27FC236}">
              <a16:creationId xmlns:a16="http://schemas.microsoft.com/office/drawing/2014/main" id="{39F429E3-5E0E-4328-950E-7CE19F4691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6283" y="10820400"/>
          <a:ext cx="1910482" cy="1781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2969895</xdr:colOff>
      <xdr:row>310</xdr:row>
      <xdr:rowOff>0</xdr:rowOff>
    </xdr:from>
    <xdr:ext cx="65" cy="172227"/>
    <xdr:sp macro="" textlink="">
      <xdr:nvSpPr>
        <xdr:cNvPr id="2" name="PoljeZBesedilom 1">
          <a:extLst>
            <a:ext uri="{FF2B5EF4-FFF2-40B4-BE49-F238E27FC236}">
              <a16:creationId xmlns:a16="http://schemas.microsoft.com/office/drawing/2014/main" id="{71814656-B0FF-4E64-8BD9-2895157515F0}"/>
            </a:ext>
          </a:extLst>
        </xdr:cNvPr>
        <xdr:cNvSpPr txBox="1"/>
      </xdr:nvSpPr>
      <xdr:spPr>
        <a:xfrm>
          <a:off x="9256395" y="1624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310</xdr:row>
      <xdr:rowOff>0</xdr:rowOff>
    </xdr:from>
    <xdr:ext cx="65" cy="172227"/>
    <xdr:sp macro="" textlink="">
      <xdr:nvSpPr>
        <xdr:cNvPr id="3" name="PoljeZBesedilom 2">
          <a:extLst>
            <a:ext uri="{FF2B5EF4-FFF2-40B4-BE49-F238E27FC236}">
              <a16:creationId xmlns:a16="http://schemas.microsoft.com/office/drawing/2014/main" id="{45EE6287-9A82-457A-A9EC-CF744EC00393}"/>
            </a:ext>
          </a:extLst>
        </xdr:cNvPr>
        <xdr:cNvSpPr txBox="1"/>
      </xdr:nvSpPr>
      <xdr:spPr>
        <a:xfrm>
          <a:off x="9256395" y="1624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310</xdr:row>
      <xdr:rowOff>0</xdr:rowOff>
    </xdr:from>
    <xdr:ext cx="65" cy="172227"/>
    <xdr:sp macro="" textlink="">
      <xdr:nvSpPr>
        <xdr:cNvPr id="4" name="PoljeZBesedilom 3">
          <a:extLst>
            <a:ext uri="{FF2B5EF4-FFF2-40B4-BE49-F238E27FC236}">
              <a16:creationId xmlns:a16="http://schemas.microsoft.com/office/drawing/2014/main" id="{11B293E4-0EC6-4CC6-A971-2D28F8D295E3}"/>
            </a:ext>
          </a:extLst>
        </xdr:cNvPr>
        <xdr:cNvSpPr txBox="1"/>
      </xdr:nvSpPr>
      <xdr:spPr>
        <a:xfrm>
          <a:off x="9256395" y="1624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310</xdr:row>
      <xdr:rowOff>0</xdr:rowOff>
    </xdr:from>
    <xdr:ext cx="65" cy="172227"/>
    <xdr:sp macro="" textlink="">
      <xdr:nvSpPr>
        <xdr:cNvPr id="5" name="PoljeZBesedilom 4">
          <a:extLst>
            <a:ext uri="{FF2B5EF4-FFF2-40B4-BE49-F238E27FC236}">
              <a16:creationId xmlns:a16="http://schemas.microsoft.com/office/drawing/2014/main" id="{87DB12E3-1ACF-47A1-A866-AB15DBD2AD42}"/>
            </a:ext>
          </a:extLst>
        </xdr:cNvPr>
        <xdr:cNvSpPr txBox="1"/>
      </xdr:nvSpPr>
      <xdr:spPr>
        <a:xfrm>
          <a:off x="9256395" y="1624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310</xdr:row>
      <xdr:rowOff>0</xdr:rowOff>
    </xdr:from>
    <xdr:ext cx="65" cy="172227"/>
    <xdr:sp macro="" textlink="">
      <xdr:nvSpPr>
        <xdr:cNvPr id="6" name="PoljeZBesedilom 5">
          <a:extLst>
            <a:ext uri="{FF2B5EF4-FFF2-40B4-BE49-F238E27FC236}">
              <a16:creationId xmlns:a16="http://schemas.microsoft.com/office/drawing/2014/main" id="{D0B00E1C-B329-495C-915C-DFD62F9CB45D}"/>
            </a:ext>
          </a:extLst>
        </xdr:cNvPr>
        <xdr:cNvSpPr txBox="1"/>
      </xdr:nvSpPr>
      <xdr:spPr>
        <a:xfrm>
          <a:off x="9256395" y="1624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2969895</xdr:colOff>
      <xdr:row>310</xdr:row>
      <xdr:rowOff>0</xdr:rowOff>
    </xdr:from>
    <xdr:ext cx="65" cy="172227"/>
    <xdr:sp macro="" textlink="">
      <xdr:nvSpPr>
        <xdr:cNvPr id="7" name="PoljeZBesedilom 6">
          <a:extLst>
            <a:ext uri="{FF2B5EF4-FFF2-40B4-BE49-F238E27FC236}">
              <a16:creationId xmlns:a16="http://schemas.microsoft.com/office/drawing/2014/main" id="{229F28F8-7B91-4759-B4B5-1931002BE29B}"/>
            </a:ext>
          </a:extLst>
        </xdr:cNvPr>
        <xdr:cNvSpPr txBox="1"/>
      </xdr:nvSpPr>
      <xdr:spPr>
        <a:xfrm>
          <a:off x="9256395" y="1624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1</xdr:col>
      <xdr:colOff>0</xdr:colOff>
      <xdr:row>8</xdr:row>
      <xdr:rowOff>0</xdr:rowOff>
    </xdr:from>
    <xdr:to>
      <xdr:col>1</xdr:col>
      <xdr:colOff>0</xdr:colOff>
      <xdr:row>9</xdr:row>
      <xdr:rowOff>10727</xdr:rowOff>
    </xdr:to>
    <xdr:sp macro="" textlink="">
      <xdr:nvSpPr>
        <xdr:cNvPr id="8" name="Besedilo 26">
          <a:extLst>
            <a:ext uri="{FF2B5EF4-FFF2-40B4-BE49-F238E27FC236}">
              <a16:creationId xmlns:a16="http://schemas.microsoft.com/office/drawing/2014/main" id="{931704A8-8C55-4091-BBFB-68B10687CB2E}"/>
            </a:ext>
          </a:extLst>
        </xdr:cNvPr>
        <xdr:cNvSpPr txBox="1">
          <a:spLocks noChangeArrowheads="1"/>
        </xdr:cNvSpPr>
      </xdr:nvSpPr>
      <xdr:spPr bwMode="auto">
        <a:xfrm>
          <a:off x="381000" y="2000250"/>
          <a:ext cx="0" cy="172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11982</xdr:rowOff>
    </xdr:to>
    <xdr:sp macro="" textlink="">
      <xdr:nvSpPr>
        <xdr:cNvPr id="9" name="Besedilo 26">
          <a:extLst>
            <a:ext uri="{FF2B5EF4-FFF2-40B4-BE49-F238E27FC236}">
              <a16:creationId xmlns:a16="http://schemas.microsoft.com/office/drawing/2014/main" id="{F1C5A697-720A-4854-AB7F-301126469D14}"/>
            </a:ext>
          </a:extLst>
        </xdr:cNvPr>
        <xdr:cNvSpPr txBox="1">
          <a:spLocks noChangeArrowheads="1"/>
        </xdr:cNvSpPr>
      </xdr:nvSpPr>
      <xdr:spPr bwMode="auto">
        <a:xfrm>
          <a:off x="381000" y="2000250"/>
          <a:ext cx="0" cy="1739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10652</xdr:rowOff>
    </xdr:to>
    <xdr:sp macro="" textlink="">
      <xdr:nvSpPr>
        <xdr:cNvPr id="10" name="Besedilo 26">
          <a:extLst>
            <a:ext uri="{FF2B5EF4-FFF2-40B4-BE49-F238E27FC236}">
              <a16:creationId xmlns:a16="http://schemas.microsoft.com/office/drawing/2014/main" id="{E6D9DE2E-A4EB-4475-B478-98ACE5AD1C17}"/>
            </a:ext>
          </a:extLst>
        </xdr:cNvPr>
        <xdr:cNvSpPr txBox="1">
          <a:spLocks noChangeArrowheads="1"/>
        </xdr:cNvSpPr>
      </xdr:nvSpPr>
      <xdr:spPr bwMode="auto">
        <a:xfrm>
          <a:off x="381000" y="2000250"/>
          <a:ext cx="0" cy="17257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10652</xdr:rowOff>
    </xdr:to>
    <xdr:sp macro="" textlink="">
      <xdr:nvSpPr>
        <xdr:cNvPr id="11" name="Besedilo 26">
          <a:extLst>
            <a:ext uri="{FF2B5EF4-FFF2-40B4-BE49-F238E27FC236}">
              <a16:creationId xmlns:a16="http://schemas.microsoft.com/office/drawing/2014/main" id="{CB5C7259-6D5C-428B-B7F7-541A5522EDC1}"/>
            </a:ext>
          </a:extLst>
        </xdr:cNvPr>
        <xdr:cNvSpPr txBox="1">
          <a:spLocks noChangeArrowheads="1"/>
        </xdr:cNvSpPr>
      </xdr:nvSpPr>
      <xdr:spPr bwMode="auto">
        <a:xfrm>
          <a:off x="381000" y="2000250"/>
          <a:ext cx="0" cy="172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11516</xdr:rowOff>
    </xdr:to>
    <xdr:sp macro="" textlink="">
      <xdr:nvSpPr>
        <xdr:cNvPr id="12" name="Besedilo 26">
          <a:extLst>
            <a:ext uri="{FF2B5EF4-FFF2-40B4-BE49-F238E27FC236}">
              <a16:creationId xmlns:a16="http://schemas.microsoft.com/office/drawing/2014/main" id="{3EB7E76E-1F36-4425-8D31-44AEF0C60259}"/>
            </a:ext>
          </a:extLst>
        </xdr:cNvPr>
        <xdr:cNvSpPr txBox="1">
          <a:spLocks noChangeArrowheads="1"/>
        </xdr:cNvSpPr>
      </xdr:nvSpPr>
      <xdr:spPr bwMode="auto">
        <a:xfrm>
          <a:off x="381000" y="2000250"/>
          <a:ext cx="0" cy="1734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11516</xdr:rowOff>
    </xdr:to>
    <xdr:sp macro="" textlink="">
      <xdr:nvSpPr>
        <xdr:cNvPr id="13" name="Besedilo 26">
          <a:extLst>
            <a:ext uri="{FF2B5EF4-FFF2-40B4-BE49-F238E27FC236}">
              <a16:creationId xmlns:a16="http://schemas.microsoft.com/office/drawing/2014/main" id="{66417482-B1F0-42D1-9133-71A683D1888B}"/>
            </a:ext>
          </a:extLst>
        </xdr:cNvPr>
        <xdr:cNvSpPr txBox="1">
          <a:spLocks noChangeArrowheads="1"/>
        </xdr:cNvSpPr>
      </xdr:nvSpPr>
      <xdr:spPr bwMode="auto">
        <a:xfrm>
          <a:off x="381000" y="2000250"/>
          <a:ext cx="0" cy="1734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10652</xdr:rowOff>
    </xdr:to>
    <xdr:sp macro="" textlink="">
      <xdr:nvSpPr>
        <xdr:cNvPr id="14" name="Besedilo 26">
          <a:extLst>
            <a:ext uri="{FF2B5EF4-FFF2-40B4-BE49-F238E27FC236}">
              <a16:creationId xmlns:a16="http://schemas.microsoft.com/office/drawing/2014/main" id="{D5709EFD-CF98-4C53-B3F9-2508CAD1813E}"/>
            </a:ext>
          </a:extLst>
        </xdr:cNvPr>
        <xdr:cNvSpPr txBox="1">
          <a:spLocks noChangeArrowheads="1"/>
        </xdr:cNvSpPr>
      </xdr:nvSpPr>
      <xdr:spPr bwMode="auto">
        <a:xfrm>
          <a:off x="381000" y="2000250"/>
          <a:ext cx="0" cy="172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10727</xdr:rowOff>
    </xdr:to>
    <xdr:sp macro="" textlink="">
      <xdr:nvSpPr>
        <xdr:cNvPr id="15" name="Besedilo 26">
          <a:extLst>
            <a:ext uri="{FF2B5EF4-FFF2-40B4-BE49-F238E27FC236}">
              <a16:creationId xmlns:a16="http://schemas.microsoft.com/office/drawing/2014/main" id="{381183C3-D848-4BA7-9FB0-95B132A097DC}"/>
            </a:ext>
          </a:extLst>
        </xdr:cNvPr>
        <xdr:cNvSpPr txBox="1">
          <a:spLocks noChangeArrowheads="1"/>
        </xdr:cNvSpPr>
      </xdr:nvSpPr>
      <xdr:spPr bwMode="auto">
        <a:xfrm>
          <a:off x="381000" y="2000250"/>
          <a:ext cx="0" cy="172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11911</xdr:rowOff>
    </xdr:to>
    <xdr:sp macro="" textlink="">
      <xdr:nvSpPr>
        <xdr:cNvPr id="16" name="Besedilo 26">
          <a:extLst>
            <a:ext uri="{FF2B5EF4-FFF2-40B4-BE49-F238E27FC236}">
              <a16:creationId xmlns:a16="http://schemas.microsoft.com/office/drawing/2014/main" id="{84DC5435-F454-4635-845A-760C05F60561}"/>
            </a:ext>
          </a:extLst>
        </xdr:cNvPr>
        <xdr:cNvSpPr txBox="1">
          <a:spLocks noChangeArrowheads="1"/>
        </xdr:cNvSpPr>
      </xdr:nvSpPr>
      <xdr:spPr bwMode="auto">
        <a:xfrm>
          <a:off x="381000" y="2000250"/>
          <a:ext cx="0" cy="1738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10727</xdr:rowOff>
    </xdr:to>
    <xdr:sp macro="" textlink="">
      <xdr:nvSpPr>
        <xdr:cNvPr id="17" name="Besedilo 26">
          <a:extLst>
            <a:ext uri="{FF2B5EF4-FFF2-40B4-BE49-F238E27FC236}">
              <a16:creationId xmlns:a16="http://schemas.microsoft.com/office/drawing/2014/main" id="{1D5B436A-4F67-40A1-9B45-417F7C6134B9}"/>
            </a:ext>
          </a:extLst>
        </xdr:cNvPr>
        <xdr:cNvSpPr txBox="1">
          <a:spLocks noChangeArrowheads="1"/>
        </xdr:cNvSpPr>
      </xdr:nvSpPr>
      <xdr:spPr bwMode="auto">
        <a:xfrm>
          <a:off x="381000" y="2000250"/>
          <a:ext cx="0" cy="1726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10652</xdr:rowOff>
    </xdr:to>
    <xdr:sp macro="" textlink="">
      <xdr:nvSpPr>
        <xdr:cNvPr id="18" name="Besedilo 26">
          <a:extLst>
            <a:ext uri="{FF2B5EF4-FFF2-40B4-BE49-F238E27FC236}">
              <a16:creationId xmlns:a16="http://schemas.microsoft.com/office/drawing/2014/main" id="{0E849CCB-819E-4DD4-BB71-239C43D2F5AE}"/>
            </a:ext>
          </a:extLst>
        </xdr:cNvPr>
        <xdr:cNvSpPr txBox="1">
          <a:spLocks noChangeArrowheads="1"/>
        </xdr:cNvSpPr>
      </xdr:nvSpPr>
      <xdr:spPr bwMode="auto">
        <a:xfrm>
          <a:off x="381000" y="2000250"/>
          <a:ext cx="0" cy="172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11</xdr:row>
      <xdr:rowOff>125137</xdr:rowOff>
    </xdr:to>
    <xdr:sp macro="" textlink="">
      <xdr:nvSpPr>
        <xdr:cNvPr id="19" name="Besedilo 26">
          <a:extLst>
            <a:ext uri="{FF2B5EF4-FFF2-40B4-BE49-F238E27FC236}">
              <a16:creationId xmlns:a16="http://schemas.microsoft.com/office/drawing/2014/main" id="{956833B0-8667-469A-A48E-517C375D67B9}"/>
            </a:ext>
          </a:extLst>
        </xdr:cNvPr>
        <xdr:cNvSpPr txBox="1">
          <a:spLocks noChangeArrowheads="1"/>
        </xdr:cNvSpPr>
      </xdr:nvSpPr>
      <xdr:spPr bwMode="auto">
        <a:xfrm>
          <a:off x="381000" y="2000250"/>
          <a:ext cx="0" cy="668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11</xdr:row>
      <xdr:rowOff>91892</xdr:rowOff>
    </xdr:to>
    <xdr:sp macro="" textlink="">
      <xdr:nvSpPr>
        <xdr:cNvPr id="20" name="Besedilo 26">
          <a:extLst>
            <a:ext uri="{FF2B5EF4-FFF2-40B4-BE49-F238E27FC236}">
              <a16:creationId xmlns:a16="http://schemas.microsoft.com/office/drawing/2014/main" id="{408641F5-EE14-4268-9C6E-B27FCA91C5B4}"/>
            </a:ext>
          </a:extLst>
        </xdr:cNvPr>
        <xdr:cNvSpPr txBox="1">
          <a:spLocks noChangeArrowheads="1"/>
        </xdr:cNvSpPr>
      </xdr:nvSpPr>
      <xdr:spPr bwMode="auto">
        <a:xfrm>
          <a:off x="381000" y="2000250"/>
          <a:ext cx="0" cy="6348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126647</xdr:rowOff>
    </xdr:to>
    <xdr:sp macro="" textlink="">
      <xdr:nvSpPr>
        <xdr:cNvPr id="21" name="Besedilo 26">
          <a:extLst>
            <a:ext uri="{FF2B5EF4-FFF2-40B4-BE49-F238E27FC236}">
              <a16:creationId xmlns:a16="http://schemas.microsoft.com/office/drawing/2014/main" id="{058CB39A-BF88-49E1-936C-22B6B261BEE9}"/>
            </a:ext>
          </a:extLst>
        </xdr:cNvPr>
        <xdr:cNvSpPr txBox="1">
          <a:spLocks noChangeArrowheads="1"/>
        </xdr:cNvSpPr>
      </xdr:nvSpPr>
      <xdr:spPr bwMode="auto">
        <a:xfrm>
          <a:off x="381000" y="2000250"/>
          <a:ext cx="0" cy="288572"/>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126542</xdr:rowOff>
    </xdr:to>
    <xdr:sp macro="" textlink="">
      <xdr:nvSpPr>
        <xdr:cNvPr id="22" name="Besedilo 26">
          <a:extLst>
            <a:ext uri="{FF2B5EF4-FFF2-40B4-BE49-F238E27FC236}">
              <a16:creationId xmlns:a16="http://schemas.microsoft.com/office/drawing/2014/main" id="{66C4A6A5-6211-4F27-97B0-F541C773C170}"/>
            </a:ext>
          </a:extLst>
        </xdr:cNvPr>
        <xdr:cNvSpPr txBox="1">
          <a:spLocks noChangeArrowheads="1"/>
        </xdr:cNvSpPr>
      </xdr:nvSpPr>
      <xdr:spPr bwMode="auto">
        <a:xfrm>
          <a:off x="381000" y="2000250"/>
          <a:ext cx="0" cy="2884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11965</xdr:rowOff>
    </xdr:to>
    <xdr:sp macro="" textlink="">
      <xdr:nvSpPr>
        <xdr:cNvPr id="23" name="Besedilo 26">
          <a:extLst>
            <a:ext uri="{FF2B5EF4-FFF2-40B4-BE49-F238E27FC236}">
              <a16:creationId xmlns:a16="http://schemas.microsoft.com/office/drawing/2014/main" id="{AED735F1-A57F-4FD8-B05B-8A88C7FB73A4}"/>
            </a:ext>
          </a:extLst>
        </xdr:cNvPr>
        <xdr:cNvSpPr txBox="1">
          <a:spLocks noChangeArrowheads="1"/>
        </xdr:cNvSpPr>
      </xdr:nvSpPr>
      <xdr:spPr bwMode="auto">
        <a:xfrm>
          <a:off x="381000" y="2000250"/>
          <a:ext cx="0" cy="17389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9</xdr:row>
      <xdr:rowOff>11803</xdr:rowOff>
    </xdr:to>
    <xdr:sp macro="" textlink="">
      <xdr:nvSpPr>
        <xdr:cNvPr id="24" name="Besedilo 26">
          <a:extLst>
            <a:ext uri="{FF2B5EF4-FFF2-40B4-BE49-F238E27FC236}">
              <a16:creationId xmlns:a16="http://schemas.microsoft.com/office/drawing/2014/main" id="{9D0AC99A-9DE5-47BA-BF89-584157DF0BC2}"/>
            </a:ext>
          </a:extLst>
        </xdr:cNvPr>
        <xdr:cNvSpPr txBox="1">
          <a:spLocks noChangeArrowheads="1"/>
        </xdr:cNvSpPr>
      </xdr:nvSpPr>
      <xdr:spPr bwMode="auto">
        <a:xfrm>
          <a:off x="381000" y="2000250"/>
          <a:ext cx="0" cy="1737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33</xdr:row>
      <xdr:rowOff>0</xdr:rowOff>
    </xdr:from>
    <xdr:to>
      <xdr:col>1</xdr:col>
      <xdr:colOff>0</xdr:colOff>
      <xdr:row>33</xdr:row>
      <xdr:rowOff>125282</xdr:rowOff>
    </xdr:to>
    <xdr:sp macro="" textlink="">
      <xdr:nvSpPr>
        <xdr:cNvPr id="25" name="Besedilo 26">
          <a:extLst>
            <a:ext uri="{FF2B5EF4-FFF2-40B4-BE49-F238E27FC236}">
              <a16:creationId xmlns:a16="http://schemas.microsoft.com/office/drawing/2014/main" id="{C2AC82F1-7D1B-470B-A6C4-614F349F649D}"/>
            </a:ext>
          </a:extLst>
        </xdr:cNvPr>
        <xdr:cNvSpPr txBox="1">
          <a:spLocks noChangeArrowheads="1"/>
        </xdr:cNvSpPr>
      </xdr:nvSpPr>
      <xdr:spPr bwMode="auto">
        <a:xfrm>
          <a:off x="381000" y="18126075"/>
          <a:ext cx="0" cy="1252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38</xdr:row>
      <xdr:rowOff>0</xdr:rowOff>
    </xdr:from>
    <xdr:to>
      <xdr:col>1</xdr:col>
      <xdr:colOff>0</xdr:colOff>
      <xdr:row>38</xdr:row>
      <xdr:rowOff>126932</xdr:rowOff>
    </xdr:to>
    <xdr:sp macro="" textlink="">
      <xdr:nvSpPr>
        <xdr:cNvPr id="26" name="Besedilo 26">
          <a:extLst>
            <a:ext uri="{FF2B5EF4-FFF2-40B4-BE49-F238E27FC236}">
              <a16:creationId xmlns:a16="http://schemas.microsoft.com/office/drawing/2014/main" id="{D1E0E4F9-D569-42B6-9085-FE7FE6BF7309}"/>
            </a:ext>
          </a:extLst>
        </xdr:cNvPr>
        <xdr:cNvSpPr txBox="1">
          <a:spLocks noChangeArrowheads="1"/>
        </xdr:cNvSpPr>
      </xdr:nvSpPr>
      <xdr:spPr bwMode="auto">
        <a:xfrm>
          <a:off x="381000" y="19411950"/>
          <a:ext cx="0" cy="1269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39</xdr:row>
      <xdr:rowOff>0</xdr:rowOff>
    </xdr:from>
    <xdr:to>
      <xdr:col>1</xdr:col>
      <xdr:colOff>0</xdr:colOff>
      <xdr:row>39</xdr:row>
      <xdr:rowOff>118593</xdr:rowOff>
    </xdr:to>
    <xdr:sp macro="" textlink="">
      <xdr:nvSpPr>
        <xdr:cNvPr id="27" name="Besedilo 26">
          <a:extLst>
            <a:ext uri="{FF2B5EF4-FFF2-40B4-BE49-F238E27FC236}">
              <a16:creationId xmlns:a16="http://schemas.microsoft.com/office/drawing/2014/main" id="{0B274CEF-3E3A-4603-B200-C928B44EF63F}"/>
            </a:ext>
          </a:extLst>
        </xdr:cNvPr>
        <xdr:cNvSpPr txBox="1">
          <a:spLocks noChangeArrowheads="1"/>
        </xdr:cNvSpPr>
      </xdr:nvSpPr>
      <xdr:spPr bwMode="auto">
        <a:xfrm>
          <a:off x="381000" y="19592925"/>
          <a:ext cx="0" cy="11859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39</xdr:row>
      <xdr:rowOff>0</xdr:rowOff>
    </xdr:from>
    <xdr:to>
      <xdr:col>1</xdr:col>
      <xdr:colOff>0</xdr:colOff>
      <xdr:row>39</xdr:row>
      <xdr:rowOff>118593</xdr:rowOff>
    </xdr:to>
    <xdr:sp macro="" textlink="">
      <xdr:nvSpPr>
        <xdr:cNvPr id="28" name="Besedilo 26">
          <a:extLst>
            <a:ext uri="{FF2B5EF4-FFF2-40B4-BE49-F238E27FC236}">
              <a16:creationId xmlns:a16="http://schemas.microsoft.com/office/drawing/2014/main" id="{43CB8A59-8519-40AF-AB6E-A0C76380559E}"/>
            </a:ext>
          </a:extLst>
        </xdr:cNvPr>
        <xdr:cNvSpPr txBox="1">
          <a:spLocks noChangeArrowheads="1"/>
        </xdr:cNvSpPr>
      </xdr:nvSpPr>
      <xdr:spPr bwMode="auto">
        <a:xfrm>
          <a:off x="381000" y="19592925"/>
          <a:ext cx="0" cy="118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33</xdr:row>
      <xdr:rowOff>0</xdr:rowOff>
    </xdr:from>
    <xdr:to>
      <xdr:col>1</xdr:col>
      <xdr:colOff>0</xdr:colOff>
      <xdr:row>33</xdr:row>
      <xdr:rowOff>125282</xdr:rowOff>
    </xdr:to>
    <xdr:sp macro="" textlink="">
      <xdr:nvSpPr>
        <xdr:cNvPr id="29" name="Besedilo 26">
          <a:extLst>
            <a:ext uri="{FF2B5EF4-FFF2-40B4-BE49-F238E27FC236}">
              <a16:creationId xmlns:a16="http://schemas.microsoft.com/office/drawing/2014/main" id="{97E2C3E9-1A06-4A1B-A744-D64B7CCB8139}"/>
            </a:ext>
          </a:extLst>
        </xdr:cNvPr>
        <xdr:cNvSpPr txBox="1">
          <a:spLocks noChangeArrowheads="1"/>
        </xdr:cNvSpPr>
      </xdr:nvSpPr>
      <xdr:spPr bwMode="auto">
        <a:xfrm>
          <a:off x="381000" y="18126075"/>
          <a:ext cx="0" cy="1252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38</xdr:row>
      <xdr:rowOff>0</xdr:rowOff>
    </xdr:from>
    <xdr:to>
      <xdr:col>1</xdr:col>
      <xdr:colOff>0</xdr:colOff>
      <xdr:row>38</xdr:row>
      <xdr:rowOff>126932</xdr:rowOff>
    </xdr:to>
    <xdr:sp macro="" textlink="">
      <xdr:nvSpPr>
        <xdr:cNvPr id="30" name="Besedilo 26">
          <a:extLst>
            <a:ext uri="{FF2B5EF4-FFF2-40B4-BE49-F238E27FC236}">
              <a16:creationId xmlns:a16="http://schemas.microsoft.com/office/drawing/2014/main" id="{1A793CCB-1E8B-47D6-AB22-44F863831171}"/>
            </a:ext>
          </a:extLst>
        </xdr:cNvPr>
        <xdr:cNvSpPr txBox="1">
          <a:spLocks noChangeArrowheads="1"/>
        </xdr:cNvSpPr>
      </xdr:nvSpPr>
      <xdr:spPr bwMode="auto">
        <a:xfrm>
          <a:off x="381000" y="19411950"/>
          <a:ext cx="0" cy="1269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39</xdr:row>
      <xdr:rowOff>0</xdr:rowOff>
    </xdr:from>
    <xdr:to>
      <xdr:col>1</xdr:col>
      <xdr:colOff>0</xdr:colOff>
      <xdr:row>39</xdr:row>
      <xdr:rowOff>118593</xdr:rowOff>
    </xdr:to>
    <xdr:sp macro="" textlink="">
      <xdr:nvSpPr>
        <xdr:cNvPr id="31" name="Besedilo 26">
          <a:extLst>
            <a:ext uri="{FF2B5EF4-FFF2-40B4-BE49-F238E27FC236}">
              <a16:creationId xmlns:a16="http://schemas.microsoft.com/office/drawing/2014/main" id="{86699C12-8562-4A59-B88D-16D68F16DC2A}"/>
            </a:ext>
          </a:extLst>
        </xdr:cNvPr>
        <xdr:cNvSpPr txBox="1">
          <a:spLocks noChangeArrowheads="1"/>
        </xdr:cNvSpPr>
      </xdr:nvSpPr>
      <xdr:spPr bwMode="auto">
        <a:xfrm>
          <a:off x="381000" y="19592925"/>
          <a:ext cx="0" cy="11859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39</xdr:row>
      <xdr:rowOff>0</xdr:rowOff>
    </xdr:from>
    <xdr:to>
      <xdr:col>1</xdr:col>
      <xdr:colOff>0</xdr:colOff>
      <xdr:row>39</xdr:row>
      <xdr:rowOff>118593</xdr:rowOff>
    </xdr:to>
    <xdr:sp macro="" textlink="">
      <xdr:nvSpPr>
        <xdr:cNvPr id="32" name="Besedilo 26">
          <a:extLst>
            <a:ext uri="{FF2B5EF4-FFF2-40B4-BE49-F238E27FC236}">
              <a16:creationId xmlns:a16="http://schemas.microsoft.com/office/drawing/2014/main" id="{FC87AB75-AB37-45DC-901F-71697E2F9BFB}"/>
            </a:ext>
          </a:extLst>
        </xdr:cNvPr>
        <xdr:cNvSpPr txBox="1">
          <a:spLocks noChangeArrowheads="1"/>
        </xdr:cNvSpPr>
      </xdr:nvSpPr>
      <xdr:spPr bwMode="auto">
        <a:xfrm>
          <a:off x="381000" y="19592925"/>
          <a:ext cx="0" cy="1185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2255520</xdr:colOff>
      <xdr:row>214</xdr:row>
      <xdr:rowOff>57150</xdr:rowOff>
    </xdr:from>
    <xdr:to>
      <xdr:col>1</xdr:col>
      <xdr:colOff>2590800</xdr:colOff>
      <xdr:row>216</xdr:row>
      <xdr:rowOff>84813</xdr:rowOff>
    </xdr:to>
    <xdr:pic>
      <xdr:nvPicPr>
        <xdr:cNvPr id="33" name="Slika 272">
          <a:extLst>
            <a:ext uri="{FF2B5EF4-FFF2-40B4-BE49-F238E27FC236}">
              <a16:creationId xmlns:a16="http://schemas.microsoft.com/office/drawing/2014/main" id="{846F9626-EF44-4671-8E87-85BBB6BE87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6520" y="116824125"/>
          <a:ext cx="335280" cy="44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2293620</xdr:colOff>
      <xdr:row>210</xdr:row>
      <xdr:rowOff>106680</xdr:rowOff>
    </xdr:from>
    <xdr:to>
      <xdr:col>1</xdr:col>
      <xdr:colOff>2514600</xdr:colOff>
      <xdr:row>212</xdr:row>
      <xdr:rowOff>200936</xdr:rowOff>
    </xdr:to>
    <xdr:pic>
      <xdr:nvPicPr>
        <xdr:cNvPr id="34" name="Slika 273">
          <a:extLst>
            <a:ext uri="{FF2B5EF4-FFF2-40B4-BE49-F238E27FC236}">
              <a16:creationId xmlns:a16="http://schemas.microsoft.com/office/drawing/2014/main" id="{5CAD1ADF-4D4F-4940-9607-E61E20036A3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4620" y="116035455"/>
          <a:ext cx="220980" cy="5133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2268855</xdr:colOff>
      <xdr:row>206</xdr:row>
      <xdr:rowOff>173355</xdr:rowOff>
    </xdr:from>
    <xdr:to>
      <xdr:col>1</xdr:col>
      <xdr:colOff>2550795</xdr:colOff>
      <xdr:row>209</xdr:row>
      <xdr:rowOff>115211</xdr:rowOff>
    </xdr:to>
    <xdr:pic>
      <xdr:nvPicPr>
        <xdr:cNvPr id="35" name="Slika 274">
          <a:extLst>
            <a:ext uri="{FF2B5EF4-FFF2-40B4-BE49-F238E27FC236}">
              <a16:creationId xmlns:a16="http://schemas.microsoft.com/office/drawing/2014/main" id="{875A5BA2-DDE3-4776-B325-A478B75A7D6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49855" y="115282980"/>
          <a:ext cx="281940" cy="551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60" zoomScaleNormal="100" workbookViewId="0">
      <selection activeCell="A12" sqref="A12"/>
    </sheetView>
  </sheetViews>
  <sheetFormatPr defaultColWidth="11.7109375" defaultRowHeight="18.75"/>
  <cols>
    <col min="1" max="16384" width="11.7109375" style="1"/>
  </cols>
  <sheetData>
    <row r="1" spans="1:7">
      <c r="A1" s="2"/>
    </row>
    <row r="3" spans="1:7">
      <c r="A3" s="75" t="s">
        <v>62</v>
      </c>
      <c r="B3" s="76"/>
      <c r="C3" s="76" t="s">
        <v>436</v>
      </c>
      <c r="D3" s="76"/>
      <c r="E3" s="76"/>
      <c r="F3" s="76"/>
      <c r="G3" s="76"/>
    </row>
    <row r="4" spans="1:7">
      <c r="A4" s="76"/>
      <c r="B4" s="76"/>
      <c r="C4" s="76"/>
      <c r="D4" s="76"/>
      <c r="E4" s="76"/>
      <c r="F4" s="76"/>
      <c r="G4" s="76"/>
    </row>
    <row r="5" spans="1:7">
      <c r="A5" s="76"/>
      <c r="B5" s="76"/>
      <c r="C5" s="76"/>
      <c r="D5" s="76"/>
      <c r="E5" s="76"/>
      <c r="F5" s="76"/>
      <c r="G5" s="76"/>
    </row>
    <row r="6" spans="1:7">
      <c r="A6" s="76"/>
      <c r="B6" s="76"/>
      <c r="C6" s="76"/>
      <c r="D6" s="76"/>
      <c r="E6" s="76"/>
      <c r="F6" s="76"/>
      <c r="G6" s="76"/>
    </row>
    <row r="7" spans="1:7">
      <c r="A7" s="76"/>
      <c r="B7" s="76"/>
      <c r="C7" s="76"/>
      <c r="D7" s="76"/>
      <c r="E7" s="76"/>
      <c r="F7" s="76"/>
      <c r="G7" s="76"/>
    </row>
    <row r="8" spans="1:7">
      <c r="A8" s="76"/>
      <c r="B8" s="76"/>
      <c r="C8" s="76"/>
      <c r="D8" s="76"/>
      <c r="E8" s="76"/>
      <c r="F8" s="76"/>
      <c r="G8" s="76"/>
    </row>
    <row r="9" spans="1:7">
      <c r="A9" s="76"/>
      <c r="B9" s="76"/>
      <c r="C9" s="76"/>
      <c r="D9" s="76"/>
      <c r="E9" s="76"/>
      <c r="F9" s="76"/>
      <c r="G9" s="76"/>
    </row>
    <row r="10" spans="1:7">
      <c r="A10" s="76"/>
      <c r="B10" s="76"/>
      <c r="C10" s="76"/>
      <c r="D10" s="76"/>
      <c r="E10" s="76"/>
      <c r="F10" s="76"/>
      <c r="G10" s="76"/>
    </row>
    <row r="11" spans="1:7">
      <c r="A11" s="77" t="s">
        <v>438</v>
      </c>
      <c r="B11" s="76"/>
      <c r="C11" s="76"/>
      <c r="D11" s="76"/>
      <c r="E11" s="76"/>
      <c r="F11" s="76"/>
      <c r="G11" s="76"/>
    </row>
    <row r="12" spans="1:7">
      <c r="A12" s="78"/>
      <c r="B12" s="76"/>
      <c r="C12" s="76"/>
      <c r="D12" s="76"/>
      <c r="E12" s="76"/>
      <c r="F12" s="76"/>
      <c r="G12" s="76"/>
    </row>
    <row r="13" spans="1:7">
      <c r="A13" s="76"/>
      <c r="B13" s="76"/>
      <c r="C13" s="76"/>
      <c r="D13" s="76"/>
      <c r="E13" s="76"/>
      <c r="F13" s="76"/>
      <c r="G13" s="76"/>
    </row>
    <row r="14" spans="1:7">
      <c r="A14" s="76"/>
      <c r="B14" s="76"/>
      <c r="C14" s="76"/>
      <c r="D14" s="76"/>
      <c r="E14" s="76"/>
      <c r="F14" s="76"/>
      <c r="G14" s="76"/>
    </row>
    <row r="15" spans="1:7">
      <c r="A15" s="76"/>
      <c r="B15" s="76"/>
      <c r="C15" s="76"/>
      <c r="D15" s="76"/>
      <c r="E15" s="76"/>
      <c r="F15" s="76"/>
      <c r="G15" s="76"/>
    </row>
    <row r="16" spans="1:7">
      <c r="A16" s="76"/>
      <c r="B16" s="76"/>
      <c r="C16" s="76"/>
      <c r="D16" s="76"/>
      <c r="E16" s="76"/>
      <c r="F16" s="76"/>
      <c r="G16" s="76"/>
    </row>
    <row r="17" spans="1:7">
      <c r="A17" s="78" t="s">
        <v>435</v>
      </c>
      <c r="B17" s="76"/>
      <c r="C17" s="76"/>
      <c r="D17" s="76"/>
      <c r="E17" s="76"/>
      <c r="F17" s="76"/>
      <c r="G17" s="76"/>
    </row>
    <row r="18" spans="1:7">
      <c r="A18" s="76"/>
      <c r="B18" s="76"/>
      <c r="C18" s="76"/>
      <c r="D18" s="76"/>
      <c r="E18" s="76"/>
      <c r="F18" s="76"/>
      <c r="G18" s="76"/>
    </row>
    <row r="19" spans="1:7">
      <c r="A19" s="78"/>
      <c r="B19" s="76"/>
      <c r="C19" s="76"/>
      <c r="D19" s="76"/>
      <c r="E19" s="76"/>
      <c r="F19" s="76"/>
      <c r="G19" s="76"/>
    </row>
    <row r="20" spans="1:7">
      <c r="A20" s="76"/>
      <c r="B20" s="76"/>
      <c r="C20" s="76"/>
      <c r="D20" s="76"/>
      <c r="E20" s="76"/>
      <c r="F20" s="76"/>
      <c r="G20" s="76"/>
    </row>
    <row r="21" spans="1:7">
      <c r="A21" s="76"/>
      <c r="B21" s="76"/>
      <c r="C21" s="76"/>
      <c r="D21" s="76"/>
      <c r="E21" s="76"/>
      <c r="F21" s="76"/>
      <c r="G21" s="76"/>
    </row>
    <row r="22" spans="1:7">
      <c r="A22" s="76"/>
      <c r="B22" s="76"/>
      <c r="C22" s="76"/>
      <c r="D22" s="76"/>
      <c r="E22" s="76"/>
      <c r="F22" s="76"/>
      <c r="G22" s="76"/>
    </row>
    <row r="23" spans="1:7">
      <c r="A23" s="76"/>
      <c r="B23" s="76"/>
      <c r="C23" s="76"/>
      <c r="D23" s="76"/>
      <c r="E23" s="76"/>
      <c r="F23" s="76"/>
      <c r="G23" s="76"/>
    </row>
    <row r="24" spans="1:7">
      <c r="A24" s="79"/>
      <c r="B24" s="76"/>
      <c r="C24" s="76"/>
      <c r="D24" s="76"/>
      <c r="E24" s="76"/>
      <c r="F24" s="76"/>
      <c r="G24" s="76"/>
    </row>
    <row r="25" spans="1:7">
      <c r="A25" s="76"/>
      <c r="B25" s="76"/>
      <c r="C25" s="76"/>
      <c r="D25" s="78"/>
      <c r="E25" s="76"/>
      <c r="F25" s="76"/>
      <c r="G25" s="76"/>
    </row>
    <row r="26" spans="1:7">
      <c r="A26" s="76"/>
      <c r="B26" s="76"/>
      <c r="C26" s="76"/>
      <c r="D26" s="76"/>
      <c r="E26" s="76"/>
      <c r="F26" s="76"/>
      <c r="G26" s="76"/>
    </row>
    <row r="27" spans="1:7">
      <c r="A27" s="76"/>
      <c r="B27" s="76"/>
      <c r="C27" s="76"/>
      <c r="D27" s="76"/>
      <c r="E27" s="76"/>
      <c r="F27" s="76"/>
      <c r="G27" s="76"/>
    </row>
    <row r="28" spans="1:7">
      <c r="A28" s="76"/>
      <c r="B28" s="76"/>
      <c r="C28" s="76"/>
      <c r="D28" s="76"/>
      <c r="E28" s="76"/>
      <c r="F28" s="76"/>
      <c r="G28" s="76"/>
    </row>
    <row r="29" spans="1:7">
      <c r="A29" s="76"/>
      <c r="B29" s="76"/>
      <c r="C29" s="76"/>
      <c r="D29" s="76"/>
      <c r="E29" s="76"/>
      <c r="F29" s="76"/>
      <c r="G29" s="76"/>
    </row>
    <row r="30" spans="1:7">
      <c r="A30" s="76"/>
      <c r="B30" s="76"/>
      <c r="C30" s="76"/>
      <c r="D30" s="76"/>
      <c r="E30" s="76"/>
      <c r="F30" s="76"/>
      <c r="G30" s="76"/>
    </row>
    <row r="31" spans="1:7">
      <c r="A31" s="76"/>
      <c r="B31" s="76"/>
      <c r="C31" s="76"/>
      <c r="D31" s="76"/>
      <c r="E31" s="76"/>
      <c r="F31" s="76"/>
      <c r="G31" s="76"/>
    </row>
    <row r="32" spans="1:7">
      <c r="A32" s="76"/>
      <c r="B32" s="76"/>
      <c r="C32" s="76"/>
      <c r="D32" s="76"/>
      <c r="E32" s="76"/>
      <c r="F32" s="76"/>
      <c r="G32" s="76"/>
    </row>
    <row r="33" spans="1:7">
      <c r="A33" s="76"/>
      <c r="B33" s="76"/>
      <c r="C33" s="76"/>
      <c r="D33" s="76"/>
      <c r="E33" s="76"/>
      <c r="F33" s="76"/>
      <c r="G33" s="76"/>
    </row>
    <row r="34" spans="1:7" s="125" customFormat="1">
      <c r="A34" s="967"/>
      <c r="B34" s="967"/>
      <c r="C34" s="967"/>
      <c r="D34" s="967"/>
      <c r="E34" s="967"/>
      <c r="F34" s="967"/>
      <c r="G34" s="968"/>
    </row>
    <row r="35" spans="1:7" s="125" customFormat="1">
      <c r="A35" s="967"/>
      <c r="B35" s="967"/>
      <c r="C35" s="967"/>
      <c r="D35" s="967"/>
      <c r="E35" s="967"/>
      <c r="F35" s="967"/>
      <c r="G35" s="968"/>
    </row>
  </sheetData>
  <mergeCells count="1">
    <mergeCell ref="A34:G35"/>
  </mergeCells>
  <phoneticPr fontId="8" type="noConversion"/>
  <pageMargins left="1.1299999999999999" right="0.62986111111111109" top="0.78749999999999998" bottom="1.0527777777777778" header="0.51180555555555562" footer="0.78749999999999998"/>
  <pageSetup paperSize="9"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115" zoomScaleNormal="100" zoomScaleSheetLayoutView="115" workbookViewId="0">
      <selection activeCell="F23" sqref="F23"/>
    </sheetView>
  </sheetViews>
  <sheetFormatPr defaultRowHeight="14.25"/>
  <cols>
    <col min="1" max="1" width="5.42578125" style="11" customWidth="1"/>
    <col min="2" max="2" width="39.5703125" style="5" customWidth="1"/>
    <col min="3" max="3" width="5.42578125" style="5" customWidth="1"/>
    <col min="4" max="4" width="5" style="5" customWidth="1"/>
    <col min="5" max="5" width="3.42578125" style="5" customWidth="1"/>
    <col min="6" max="6" width="19.7109375" style="4" customWidth="1"/>
    <col min="7" max="7" width="20.5703125" style="5" customWidth="1"/>
    <col min="8" max="16384" width="9.140625" style="5"/>
  </cols>
  <sheetData>
    <row r="1" spans="1:7" ht="15.75">
      <c r="A1" s="367"/>
      <c r="B1" s="379" t="s">
        <v>0</v>
      </c>
      <c r="C1" s="353"/>
      <c r="D1" s="353"/>
      <c r="E1" s="353"/>
      <c r="F1" s="372"/>
    </row>
    <row r="2" spans="1:7" ht="15.75">
      <c r="A2" s="367"/>
      <c r="B2" s="380"/>
      <c r="C2" s="353"/>
      <c r="D2" s="353"/>
      <c r="E2" s="353"/>
      <c r="F2" s="372" t="s">
        <v>590</v>
      </c>
    </row>
    <row r="3" spans="1:7" ht="15.75">
      <c r="A3" s="367"/>
      <c r="B3" s="353"/>
      <c r="C3" s="353"/>
      <c r="D3" s="353"/>
      <c r="E3" s="353"/>
      <c r="F3" s="372"/>
    </row>
    <row r="4" spans="1:7" ht="15.75">
      <c r="A4" s="381" t="s">
        <v>1</v>
      </c>
      <c r="B4" s="382" t="s">
        <v>2</v>
      </c>
      <c r="C4" s="370"/>
      <c r="D4" s="370"/>
      <c r="E4" s="370"/>
      <c r="F4" s="371"/>
    </row>
    <row r="5" spans="1:7" ht="15.75">
      <c r="A5" s="367"/>
      <c r="B5" s="353"/>
      <c r="C5" s="353"/>
      <c r="D5" s="353"/>
      <c r="E5" s="353"/>
      <c r="F5" s="372"/>
    </row>
    <row r="6" spans="1:7" ht="15.75">
      <c r="A6" s="201" t="s">
        <v>3</v>
      </c>
      <c r="B6" s="353" t="s">
        <v>4</v>
      </c>
      <c r="C6" s="353"/>
      <c r="D6" s="353"/>
      <c r="E6" s="353"/>
      <c r="F6" s="537">
        <f>'POPIS GRADBENIH DEL'!F25</f>
        <v>0</v>
      </c>
    </row>
    <row r="7" spans="1:7" ht="15.75">
      <c r="A7" s="201" t="s">
        <v>5</v>
      </c>
      <c r="B7" s="353" t="s">
        <v>332</v>
      </c>
      <c r="C7" s="353"/>
      <c r="D7" s="353"/>
      <c r="E7" s="353"/>
      <c r="F7" s="537">
        <f>'POPIS GRADBENIH DEL'!F67</f>
        <v>0</v>
      </c>
    </row>
    <row r="8" spans="1:7" ht="15.75">
      <c r="A8" s="201" t="s">
        <v>6</v>
      </c>
      <c r="B8" s="353" t="s">
        <v>8</v>
      </c>
      <c r="C8" s="353"/>
      <c r="D8" s="353"/>
      <c r="E8" s="353"/>
      <c r="F8" s="537">
        <f>'POPIS GRADBENIH DEL'!F93</f>
        <v>0</v>
      </c>
    </row>
    <row r="9" spans="1:7" ht="15.75">
      <c r="A9" s="201" t="s">
        <v>7</v>
      </c>
      <c r="B9" s="353" t="s">
        <v>10</v>
      </c>
      <c r="C9" s="353"/>
      <c r="D9" s="353"/>
      <c r="E9" s="353"/>
      <c r="F9" s="537">
        <f>'POPIS GRADBENIH DEL'!F100</f>
        <v>0</v>
      </c>
    </row>
    <row r="10" spans="1:7" ht="15.75">
      <c r="A10" s="201" t="s">
        <v>9</v>
      </c>
      <c r="B10" s="353" t="s">
        <v>12</v>
      </c>
      <c r="C10" s="353"/>
      <c r="D10" s="353"/>
      <c r="E10" s="353"/>
      <c r="F10" s="537">
        <f>'POPIS GRADBENIH DEL'!F161</f>
        <v>0</v>
      </c>
    </row>
    <row r="11" spans="1:7" ht="15.75">
      <c r="A11" s="201" t="s">
        <v>11</v>
      </c>
      <c r="B11" s="353" t="s">
        <v>65</v>
      </c>
      <c r="C11" s="353"/>
      <c r="D11" s="353"/>
      <c r="E11" s="353"/>
      <c r="F11" s="537">
        <f>'POPIS GRADBENIH DEL'!F170</f>
        <v>0</v>
      </c>
    </row>
    <row r="12" spans="1:7" ht="15.75">
      <c r="A12" s="374"/>
      <c r="B12" s="359"/>
      <c r="C12" s="359"/>
      <c r="D12" s="359"/>
      <c r="E12" s="359"/>
      <c r="F12" s="375"/>
    </row>
    <row r="13" spans="1:7" ht="15.75">
      <c r="A13" s="376" t="s">
        <v>1</v>
      </c>
      <c r="B13" s="377" t="s">
        <v>15</v>
      </c>
      <c r="C13" s="377"/>
      <c r="D13" s="377"/>
      <c r="E13" s="377"/>
      <c r="F13" s="538">
        <f>SUM(F6:F12)</f>
        <v>0</v>
      </c>
      <c r="G13" s="9"/>
    </row>
    <row r="14" spans="1:7" ht="15.75">
      <c r="A14" s="374"/>
      <c r="B14" s="359"/>
      <c r="C14" s="359"/>
      <c r="D14" s="359"/>
      <c r="E14" s="359"/>
      <c r="F14" s="383"/>
      <c r="G14" s="9"/>
    </row>
    <row r="15" spans="1:7" ht="15.75">
      <c r="A15" s="374"/>
      <c r="B15" s="359"/>
      <c r="C15" s="359"/>
      <c r="D15" s="359"/>
      <c r="E15" s="359"/>
      <c r="F15" s="383"/>
      <c r="G15" s="9"/>
    </row>
    <row r="16" spans="1:7" ht="15.75">
      <c r="A16" s="368" t="s">
        <v>16</v>
      </c>
      <c r="B16" s="369" t="s">
        <v>17</v>
      </c>
      <c r="C16" s="384"/>
      <c r="D16" s="384"/>
      <c r="E16" s="384"/>
      <c r="F16" s="385"/>
      <c r="G16" s="9"/>
    </row>
    <row r="17" spans="1:7" ht="15.75">
      <c r="A17" s="374"/>
      <c r="B17" s="359"/>
      <c r="C17" s="359"/>
      <c r="D17" s="359"/>
      <c r="E17" s="359"/>
      <c r="F17" s="383"/>
      <c r="G17" s="9"/>
    </row>
    <row r="18" spans="1:7" ht="31.5">
      <c r="A18" s="367" t="s">
        <v>3</v>
      </c>
      <c r="B18" s="361" t="s">
        <v>71</v>
      </c>
      <c r="C18" s="359"/>
      <c r="D18" s="359"/>
      <c r="E18" s="359"/>
      <c r="F18" s="537">
        <f>'POPIS OBRTNIŠKIH DEL'!F34</f>
        <v>0</v>
      </c>
      <c r="G18" s="9"/>
    </row>
    <row r="19" spans="1:7" ht="15.75">
      <c r="A19" s="367" t="s">
        <v>7</v>
      </c>
      <c r="B19" s="361" t="s">
        <v>18</v>
      </c>
      <c r="C19" s="361"/>
      <c r="D19" s="353"/>
      <c r="E19" s="353"/>
      <c r="F19" s="537">
        <f>'POPIS OBRTNIŠKIH DEL'!F212</f>
        <v>0</v>
      </c>
      <c r="G19" s="9"/>
    </row>
    <row r="20" spans="1:7" ht="15.75">
      <c r="A20" s="367" t="s">
        <v>9</v>
      </c>
      <c r="B20" s="361" t="s">
        <v>19</v>
      </c>
      <c r="C20" s="361"/>
      <c r="D20" s="353"/>
      <c r="E20" s="353"/>
      <c r="F20" s="537">
        <f>+'B_OBRTNIŠKA DELA'!F5</f>
        <v>0</v>
      </c>
      <c r="G20" s="9"/>
    </row>
    <row r="21" spans="1:7" ht="15.75">
      <c r="A21" s="367" t="s">
        <v>11</v>
      </c>
      <c r="B21" s="361" t="s">
        <v>66</v>
      </c>
      <c r="C21" s="361"/>
      <c r="D21" s="353"/>
      <c r="E21" s="353"/>
      <c r="F21" s="537">
        <f>+'B_OBRTNIŠKA DELA'!F5</f>
        <v>0</v>
      </c>
      <c r="G21" s="9"/>
    </row>
    <row r="22" spans="1:7" ht="15.75">
      <c r="A22" s="367" t="s">
        <v>11</v>
      </c>
      <c r="B22" s="361" t="s">
        <v>58</v>
      </c>
      <c r="C22" s="361"/>
      <c r="D22" s="353"/>
      <c r="E22" s="353"/>
      <c r="F22" s="537">
        <f>'POPIS OBRTNIŠKIH DEL'!F449</f>
        <v>0</v>
      </c>
      <c r="G22" s="9"/>
    </row>
    <row r="23" spans="1:7" ht="15.75">
      <c r="A23" s="367" t="s">
        <v>13</v>
      </c>
      <c r="B23" s="361" t="s">
        <v>59</v>
      </c>
      <c r="C23" s="361"/>
      <c r="D23" s="353"/>
      <c r="E23" s="353"/>
      <c r="F23" s="537">
        <f>'POPIS OBRTNIŠKIH DEL'!F484</f>
        <v>0</v>
      </c>
      <c r="G23" s="9"/>
    </row>
    <row r="24" spans="1:7" ht="15.75">
      <c r="A24" s="367" t="s">
        <v>14</v>
      </c>
      <c r="B24" s="970" t="s">
        <v>20</v>
      </c>
      <c r="C24" s="970"/>
      <c r="D24" s="353"/>
      <c r="E24" s="353"/>
      <c r="F24" s="537">
        <f>+'B_OBRTNIŠKA DELA'!F10</f>
        <v>0</v>
      </c>
      <c r="G24" s="9"/>
    </row>
    <row r="25" spans="1:7" ht="15.75">
      <c r="A25" s="367"/>
      <c r="B25" s="353"/>
      <c r="C25" s="353"/>
      <c r="D25" s="353"/>
      <c r="E25" s="353"/>
      <c r="F25" s="537"/>
      <c r="G25" s="9"/>
    </row>
    <row r="26" spans="1:7" ht="16.5" thickBot="1">
      <c r="A26" s="376" t="s">
        <v>16</v>
      </c>
      <c r="B26" s="377" t="s">
        <v>21</v>
      </c>
      <c r="C26" s="377"/>
      <c r="D26" s="377"/>
      <c r="E26" s="377"/>
      <c r="F26" s="538">
        <f>SUM(F18:F24)</f>
        <v>0</v>
      </c>
    </row>
    <row r="27" spans="1:7" ht="15.75">
      <c r="A27" s="367"/>
      <c r="B27" s="353"/>
      <c r="C27" s="353"/>
      <c r="D27" s="353"/>
      <c r="E27" s="353"/>
      <c r="F27" s="372"/>
    </row>
    <row r="28" spans="1:7" ht="15.75">
      <c r="A28" s="367"/>
      <c r="B28" s="386" t="s">
        <v>22</v>
      </c>
      <c r="C28" s="353"/>
      <c r="D28" s="353"/>
      <c r="E28" s="353"/>
      <c r="F28" s="372"/>
    </row>
    <row r="29" spans="1:7" ht="15.75">
      <c r="A29" s="387" t="s">
        <v>1</v>
      </c>
      <c r="B29" s="346" t="s">
        <v>2</v>
      </c>
      <c r="C29" s="346"/>
      <c r="D29" s="346"/>
      <c r="E29" s="346"/>
      <c r="F29" s="539">
        <f>F13</f>
        <v>0</v>
      </c>
    </row>
    <row r="30" spans="1:7" ht="15.75">
      <c r="A30" s="388" t="s">
        <v>16</v>
      </c>
      <c r="B30" s="380" t="s">
        <v>17</v>
      </c>
      <c r="C30" s="380"/>
      <c r="D30" s="380"/>
      <c r="E30" s="380"/>
      <c r="F30" s="539">
        <f>F26</f>
        <v>0</v>
      </c>
    </row>
    <row r="31" spans="1:7" ht="16.5" thickBot="1">
      <c r="A31" s="389"/>
      <c r="B31" s="390" t="s">
        <v>894</v>
      </c>
      <c r="C31" s="390"/>
      <c r="D31" s="390"/>
      <c r="E31" s="390"/>
      <c r="F31" s="540">
        <f>SUM(F29:F30)</f>
        <v>0</v>
      </c>
    </row>
    <row r="32" spans="1:7" ht="15.75">
      <c r="A32" s="387" t="s">
        <v>888</v>
      </c>
      <c r="B32" s="346" t="s">
        <v>890</v>
      </c>
      <c r="C32" s="346"/>
      <c r="D32" s="346"/>
      <c r="E32" s="346"/>
      <c r="F32" s="539">
        <f>+'REKAPITULACIJA ELEKTRO DEL'!E10</f>
        <v>0</v>
      </c>
    </row>
    <row r="33" spans="1:6" ht="15.75">
      <c r="A33" s="387" t="s">
        <v>889</v>
      </c>
      <c r="B33" s="346" t="s">
        <v>891</v>
      </c>
      <c r="C33" s="346"/>
      <c r="D33" s="346"/>
      <c r="E33" s="346"/>
      <c r="F33" s="539">
        <f>+'REKAPITULACIJA STROJNA DELA'!E18</f>
        <v>0</v>
      </c>
    </row>
    <row r="34" spans="1:6" ht="15.75">
      <c r="A34" s="879"/>
      <c r="B34" s="880"/>
      <c r="C34" s="880"/>
      <c r="D34" s="880"/>
      <c r="E34" s="880"/>
      <c r="F34" s="881"/>
    </row>
    <row r="35" spans="1:6" ht="16.5" thickBot="1">
      <c r="A35" s="879"/>
      <c r="B35" s="390" t="s">
        <v>892</v>
      </c>
      <c r="C35" s="390"/>
      <c r="D35" s="390"/>
      <c r="E35" s="390"/>
      <c r="F35" s="540">
        <f>+F33+F32+F31</f>
        <v>0</v>
      </c>
    </row>
    <row r="36" spans="1:6" ht="15.75">
      <c r="A36" s="879"/>
      <c r="B36" s="880"/>
      <c r="C36" s="880"/>
      <c r="D36" s="880"/>
      <c r="E36" s="880"/>
      <c r="F36" s="881"/>
    </row>
    <row r="37" spans="1:6" ht="15.75">
      <c r="A37" s="367"/>
      <c r="B37" s="346" t="s">
        <v>594</v>
      </c>
      <c r="C37" s="353"/>
      <c r="D37" s="353"/>
      <c r="E37" s="353"/>
      <c r="F37" s="539">
        <f>+F35*0.22</f>
        <v>0</v>
      </c>
    </row>
    <row r="38" spans="1:6" ht="16.5" thickBot="1">
      <c r="A38" s="389"/>
      <c r="B38" s="390" t="s">
        <v>893</v>
      </c>
      <c r="C38" s="391"/>
      <c r="D38" s="391"/>
      <c r="E38" s="391"/>
      <c r="F38" s="541">
        <f>+F37+F35</f>
        <v>0</v>
      </c>
    </row>
    <row r="39" spans="1:6" ht="15.75">
      <c r="A39" s="367"/>
      <c r="B39" s="969"/>
      <c r="C39" s="969"/>
      <c r="D39" s="969"/>
      <c r="E39" s="969"/>
      <c r="F39" s="969"/>
    </row>
    <row r="40" spans="1:6" ht="15.75">
      <c r="A40" s="367"/>
      <c r="B40" s="353"/>
      <c r="C40" s="353"/>
      <c r="D40" s="353"/>
      <c r="E40" s="353"/>
      <c r="F40" s="372"/>
    </row>
    <row r="41" spans="1:6" ht="15.75">
      <c r="A41" s="367"/>
      <c r="B41" s="392"/>
      <c r="C41" s="353"/>
      <c r="D41" s="353"/>
      <c r="E41" s="353"/>
      <c r="F41" s="372"/>
    </row>
  </sheetData>
  <mergeCells count="2">
    <mergeCell ref="B39:F39"/>
    <mergeCell ref="B24:C24"/>
  </mergeCells>
  <phoneticPr fontId="8" type="noConversion"/>
  <pageMargins left="0.99" right="0.78749999999999998" top="0.78749999999999998" bottom="1.0527777777777778" header="0.51180555555555562" footer="0.78749999999999998"/>
  <pageSetup paperSize="9" firstPageNumber="0" orientation="portrait" horizontalDpi="300" verticalDpi="300" r:id="rId1"/>
  <headerFooter alignWithMargins="0">
    <oddFooter>&amp;C&amp;"Times New Roman,Navadno"&amp;12Stran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0"/>
  </sheetPr>
  <dimension ref="A1:G12"/>
  <sheetViews>
    <sheetView view="pageBreakPreview" zoomScale="98" zoomScaleNormal="100" zoomScaleSheetLayoutView="98" workbookViewId="0">
      <selection activeCell="F8" sqref="F8"/>
    </sheetView>
  </sheetViews>
  <sheetFormatPr defaultRowHeight="12.75"/>
  <cols>
    <col min="1" max="1" width="9.140625" style="3"/>
    <col min="2" max="2" width="39.28515625" customWidth="1"/>
    <col min="3" max="3" width="11" customWidth="1"/>
    <col min="4" max="4" width="6.42578125" hidden="1" customWidth="1"/>
    <col min="5" max="5" width="5.28515625" hidden="1" customWidth="1"/>
    <col min="6" max="6" width="21.85546875" customWidth="1"/>
  </cols>
  <sheetData>
    <row r="1" spans="1:7" s="72" customFormat="1" ht="22.5" customHeight="1">
      <c r="A1" s="368" t="s">
        <v>1</v>
      </c>
      <c r="B1" s="369" t="s">
        <v>2</v>
      </c>
      <c r="C1" s="370"/>
      <c r="D1" s="370"/>
      <c r="E1" s="370"/>
      <c r="F1" s="371"/>
    </row>
    <row r="2" spans="1:7" ht="25.5" customHeight="1">
      <c r="A2" s="367"/>
      <c r="B2" s="353"/>
      <c r="C2" s="353"/>
      <c r="D2" s="353"/>
      <c r="E2" s="353"/>
      <c r="F2" s="372"/>
    </row>
    <row r="3" spans="1:7" ht="15.75">
      <c r="A3" s="201" t="s">
        <v>3</v>
      </c>
      <c r="B3" s="353" t="s">
        <v>4</v>
      </c>
      <c r="C3" s="353"/>
      <c r="D3" s="353"/>
      <c r="E3" s="353"/>
      <c r="F3" s="362">
        <f>'POPIS GRADBENIH DEL'!F25</f>
        <v>0</v>
      </c>
      <c r="G3" s="8"/>
    </row>
    <row r="4" spans="1:7" ht="15.75">
      <c r="A4" s="201" t="s">
        <v>5</v>
      </c>
      <c r="B4" s="353" t="s">
        <v>332</v>
      </c>
      <c r="C4" s="353"/>
      <c r="D4" s="353"/>
      <c r="E4" s="353"/>
      <c r="F4" s="362">
        <f>'POPIS GRADBENIH DEL'!F67</f>
        <v>0</v>
      </c>
      <c r="G4" s="8"/>
    </row>
    <row r="5" spans="1:7" ht="15.75">
      <c r="A5" s="201" t="s">
        <v>6</v>
      </c>
      <c r="B5" s="353" t="s">
        <v>8</v>
      </c>
      <c r="C5" s="353"/>
      <c r="D5" s="353"/>
      <c r="E5" s="353"/>
      <c r="F5" s="362">
        <f>'POPIS GRADBENIH DEL'!F93</f>
        <v>0</v>
      </c>
      <c r="G5" s="8"/>
    </row>
    <row r="6" spans="1:7" ht="15.75">
      <c r="A6" s="201" t="s">
        <v>7</v>
      </c>
      <c r="B6" s="353" t="s">
        <v>10</v>
      </c>
      <c r="C6" s="353"/>
      <c r="D6" s="353"/>
      <c r="E6" s="353"/>
      <c r="F6" s="362">
        <f>'POPIS GRADBENIH DEL'!F100</f>
        <v>0</v>
      </c>
      <c r="G6" s="8"/>
    </row>
    <row r="7" spans="1:7" ht="15.75">
      <c r="A7" s="201" t="s">
        <v>9</v>
      </c>
      <c r="B7" s="353" t="s">
        <v>12</v>
      </c>
      <c r="C7" s="353"/>
      <c r="D7" s="353"/>
      <c r="E7" s="353"/>
      <c r="F7" s="362">
        <f>'POPIS GRADBENIH DEL'!F161</f>
        <v>0</v>
      </c>
      <c r="G7" s="8"/>
    </row>
    <row r="8" spans="1:7" ht="15.75">
      <c r="A8" s="201" t="s">
        <v>11</v>
      </c>
      <c r="B8" s="353" t="s">
        <v>65</v>
      </c>
      <c r="C8" s="353"/>
      <c r="D8" s="353"/>
      <c r="E8" s="353"/>
      <c r="F8" s="362">
        <f>'POPIS GRADBENIH DEL'!F170</f>
        <v>0</v>
      </c>
    </row>
    <row r="9" spans="1:7" ht="15.75">
      <c r="A9" s="201"/>
      <c r="B9" s="353"/>
      <c r="C9" s="353"/>
      <c r="D9" s="353"/>
      <c r="E9" s="353"/>
      <c r="F9" s="373"/>
    </row>
    <row r="10" spans="1:7" ht="15.75">
      <c r="A10" s="374"/>
      <c r="B10" s="359"/>
      <c r="C10" s="359"/>
      <c r="D10" s="359"/>
      <c r="E10" s="359"/>
      <c r="F10" s="375"/>
    </row>
    <row r="11" spans="1:7" s="72" customFormat="1" ht="15.75">
      <c r="A11" s="376" t="s">
        <v>1</v>
      </c>
      <c r="B11" s="377" t="s">
        <v>15</v>
      </c>
      <c r="C11" s="377"/>
      <c r="D11" s="377"/>
      <c r="E11" s="377"/>
      <c r="F11" s="378">
        <f>SUM(F3:F8)</f>
        <v>0</v>
      </c>
    </row>
    <row r="12" spans="1:7">
      <c r="A12" s="59"/>
      <c r="B12" s="60"/>
      <c r="C12" s="60"/>
      <c r="D12" s="60"/>
      <c r="E12" s="60"/>
      <c r="F12" s="60"/>
    </row>
  </sheetData>
  <phoneticPr fontId="8" type="noConversion"/>
  <pageMargins left="0.78749999999999998" right="0.74791666666666667" top="0.98402777777777783" bottom="0.98402777777777783" header="0.51180555555555562" footer="0.51180555555555562"/>
  <pageSetup paperSize="9" firstPageNumber="2" orientation="portrait" useFirstPageNumber="1" horizontalDpi="300" verticalDpi="300" r:id="rId1"/>
  <headerFooter alignWithMargins="0">
    <oddFooter>&amp;CStran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5"/>
  <sheetViews>
    <sheetView view="pageBreakPreview" topLeftCell="A144" zoomScale="110" zoomScaleNormal="115" zoomScaleSheetLayoutView="110" workbookViewId="0">
      <selection activeCell="C159" sqref="C159"/>
    </sheetView>
  </sheetViews>
  <sheetFormatPr defaultColWidth="11.7109375" defaultRowHeight="17.25" customHeight="1"/>
  <cols>
    <col min="1" max="1" width="4" style="894" customWidth="1"/>
    <col min="2" max="2" width="42.140625" style="906" customWidth="1"/>
    <col min="3" max="3" width="13.140625" style="109" customWidth="1"/>
    <col min="4" max="4" width="8.5703125" style="116" customWidth="1"/>
    <col min="5" max="5" width="11.85546875" style="117" customWidth="1"/>
    <col min="6" max="6" width="12.7109375" style="118" customWidth="1"/>
    <col min="7" max="8" width="11.7109375" style="12"/>
    <col min="9" max="9" width="75.28515625" style="12" customWidth="1"/>
    <col min="10" max="12" width="11.7109375" style="12"/>
    <col min="13" max="13" width="57.140625" style="12" customWidth="1"/>
    <col min="14" max="16384" width="11.7109375" style="12"/>
  </cols>
  <sheetData>
    <row r="1" spans="1:6" s="107" customFormat="1" ht="17.25" customHeight="1">
      <c r="A1" s="886"/>
      <c r="B1" s="895" t="s">
        <v>23</v>
      </c>
      <c r="C1" s="299"/>
      <c r="D1" s="300"/>
      <c r="E1" s="301"/>
      <c r="F1" s="302"/>
    </row>
    <row r="2" spans="1:6" ht="17.25" customHeight="1">
      <c r="A2" s="204"/>
      <c r="B2" s="882"/>
      <c r="C2" s="258"/>
      <c r="D2" s="303"/>
      <c r="E2" s="304"/>
      <c r="F2" s="305"/>
    </row>
    <row r="3" spans="1:6" ht="17.25" customHeight="1">
      <c r="A3" s="204"/>
      <c r="B3" s="971" t="s">
        <v>240</v>
      </c>
      <c r="C3" s="971"/>
      <c r="D3" s="971"/>
      <c r="E3" s="971"/>
      <c r="F3" s="971"/>
    </row>
    <row r="4" spans="1:6" ht="17.25" customHeight="1">
      <c r="A4" s="204"/>
      <c r="B4" s="882"/>
      <c r="C4" s="258"/>
      <c r="D4" s="303"/>
      <c r="E4" s="304"/>
      <c r="F4" s="305"/>
    </row>
    <row r="5" spans="1:6" s="127" customFormat="1" ht="31.5">
      <c r="A5" s="204">
        <v>1</v>
      </c>
      <c r="B5" s="882" t="s">
        <v>31</v>
      </c>
      <c r="C5" s="258" t="s">
        <v>57</v>
      </c>
      <c r="D5" s="303">
        <v>1</v>
      </c>
      <c r="E5" s="304"/>
      <c r="F5" s="160">
        <f>E5*D5</f>
        <v>0</v>
      </c>
    </row>
    <row r="6" spans="1:6" s="127" customFormat="1" ht="17.25" customHeight="1">
      <c r="A6" s="204"/>
      <c r="B6" s="882"/>
      <c r="C6" s="258"/>
      <c r="D6" s="303"/>
      <c r="E6" s="304"/>
      <c r="F6" s="305"/>
    </row>
    <row r="7" spans="1:6" ht="34.5" customHeight="1">
      <c r="A7" s="204">
        <v>2</v>
      </c>
      <c r="B7" s="882" t="s">
        <v>292</v>
      </c>
      <c r="C7" s="258"/>
      <c r="D7" s="303"/>
      <c r="E7" s="304"/>
      <c r="F7" s="305"/>
    </row>
    <row r="8" spans="1:6" ht="17.25" customHeight="1">
      <c r="A8" s="204"/>
      <c r="B8" s="882" t="s">
        <v>425</v>
      </c>
      <c r="C8" s="258" t="s">
        <v>25</v>
      </c>
      <c r="D8" s="303">
        <v>1</v>
      </c>
      <c r="E8" s="304"/>
      <c r="F8" s="160">
        <f>E8*D8</f>
        <v>0</v>
      </c>
    </row>
    <row r="9" spans="1:6" ht="34.5" customHeight="1">
      <c r="A9" s="204">
        <v>3</v>
      </c>
      <c r="B9" s="882" t="s">
        <v>27</v>
      </c>
      <c r="C9" s="258" t="s">
        <v>25</v>
      </c>
      <c r="D9" s="303">
        <v>1</v>
      </c>
      <c r="E9" s="304"/>
      <c r="F9" s="160">
        <f t="shared" ref="F9:F23" si="0">E9*D9</f>
        <v>0</v>
      </c>
    </row>
    <row r="10" spans="1:6" ht="17.25" customHeight="1">
      <c r="A10" s="204"/>
      <c r="B10" s="882"/>
      <c r="C10" s="258"/>
      <c r="D10" s="303"/>
      <c r="E10" s="304"/>
      <c r="F10" s="160"/>
    </row>
    <row r="11" spans="1:6" ht="17.25" customHeight="1">
      <c r="A11" s="204">
        <v>4</v>
      </c>
      <c r="B11" s="882" t="s">
        <v>29</v>
      </c>
      <c r="C11" s="258" t="s">
        <v>25</v>
      </c>
      <c r="D11" s="303">
        <v>1</v>
      </c>
      <c r="E11" s="304"/>
      <c r="F11" s="160">
        <f t="shared" si="0"/>
        <v>0</v>
      </c>
    </row>
    <row r="12" spans="1:6" ht="17.25" customHeight="1">
      <c r="A12" s="204"/>
      <c r="B12" s="882"/>
      <c r="C12" s="258"/>
      <c r="D12" s="303"/>
      <c r="E12" s="304"/>
      <c r="F12" s="160"/>
    </row>
    <row r="13" spans="1:6" ht="33.75" customHeight="1">
      <c r="A13" s="204" t="s">
        <v>30</v>
      </c>
      <c r="B13" s="882" t="s">
        <v>31</v>
      </c>
      <c r="C13" s="258" t="s">
        <v>57</v>
      </c>
      <c r="D13" s="303">
        <v>1</v>
      </c>
      <c r="E13" s="304"/>
      <c r="F13" s="160">
        <f t="shared" si="0"/>
        <v>0</v>
      </c>
    </row>
    <row r="14" spans="1:6" ht="17.25" customHeight="1">
      <c r="A14" s="204"/>
      <c r="B14" s="882"/>
      <c r="C14" s="258"/>
      <c r="D14" s="303"/>
      <c r="E14" s="304"/>
      <c r="F14" s="160"/>
    </row>
    <row r="15" spans="1:6" s="127" customFormat="1" ht="17.25" customHeight="1">
      <c r="A15" s="204">
        <v>6</v>
      </c>
      <c r="B15" s="882" t="s">
        <v>293</v>
      </c>
      <c r="C15" s="258"/>
      <c r="D15" s="303"/>
      <c r="E15" s="304"/>
      <c r="F15" s="160"/>
    </row>
    <row r="16" spans="1:6" s="127" customFormat="1" ht="17.25" customHeight="1">
      <c r="A16" s="204"/>
      <c r="B16" s="882"/>
      <c r="C16" s="258"/>
      <c r="D16" s="303"/>
      <c r="E16" s="304"/>
      <c r="F16" s="160">
        <f t="shared" si="0"/>
        <v>0</v>
      </c>
    </row>
    <row r="17" spans="1:20" s="127" customFormat="1" ht="17.25" customHeight="1">
      <c r="A17" s="204">
        <v>7</v>
      </c>
      <c r="B17" s="882" t="s">
        <v>294</v>
      </c>
      <c r="C17" s="258" t="s">
        <v>57</v>
      </c>
      <c r="D17" s="303">
        <v>1</v>
      </c>
      <c r="E17" s="304"/>
      <c r="F17" s="160">
        <f t="shared" si="0"/>
        <v>0</v>
      </c>
    </row>
    <row r="18" spans="1:20" s="127" customFormat="1" ht="17.25" customHeight="1">
      <c r="A18" s="204"/>
      <c r="B18" s="882"/>
      <c r="C18" s="258"/>
      <c r="D18" s="303"/>
      <c r="E18" s="304"/>
      <c r="F18" s="160"/>
    </row>
    <row r="19" spans="1:20" ht="17.25" customHeight="1">
      <c r="A19" s="204">
        <v>8</v>
      </c>
      <c r="B19" s="882" t="s">
        <v>295</v>
      </c>
      <c r="C19" s="258" t="s">
        <v>57</v>
      </c>
      <c r="D19" s="303"/>
      <c r="E19" s="304"/>
      <c r="F19" s="160"/>
    </row>
    <row r="20" spans="1:20" s="127" customFormat="1" ht="17.25" customHeight="1">
      <c r="A20" s="204"/>
      <c r="B20" s="882"/>
      <c r="C20" s="258"/>
      <c r="D20" s="303"/>
      <c r="E20" s="304"/>
      <c r="F20" s="160"/>
    </row>
    <row r="21" spans="1:20" s="127" customFormat="1" ht="17.25" customHeight="1">
      <c r="A21" s="204">
        <v>8</v>
      </c>
      <c r="B21" s="882" t="s">
        <v>331</v>
      </c>
      <c r="C21" s="258" t="s">
        <v>57</v>
      </c>
      <c r="D21" s="303">
        <v>1</v>
      </c>
      <c r="E21" s="304"/>
      <c r="F21" s="160">
        <f t="shared" si="0"/>
        <v>0</v>
      </c>
    </row>
    <row r="22" spans="1:20" s="127" customFormat="1" ht="17.25" customHeight="1">
      <c r="A22" s="204"/>
      <c r="B22" s="882"/>
      <c r="C22" s="258"/>
      <c r="D22" s="303"/>
      <c r="E22" s="304"/>
      <c r="F22" s="160"/>
    </row>
    <row r="23" spans="1:20" s="127" customFormat="1" ht="31.5">
      <c r="A23" s="204">
        <v>10</v>
      </c>
      <c r="B23" s="882" t="s">
        <v>296</v>
      </c>
      <c r="C23" s="258" t="s">
        <v>57</v>
      </c>
      <c r="D23" s="303">
        <v>1</v>
      </c>
      <c r="E23" s="304"/>
      <c r="F23" s="160">
        <f t="shared" si="0"/>
        <v>0</v>
      </c>
    </row>
    <row r="24" spans="1:20" ht="17.25" customHeight="1">
      <c r="A24" s="204"/>
      <c r="B24" s="882"/>
      <c r="C24" s="258"/>
      <c r="D24" s="303"/>
      <c r="E24" s="304"/>
      <c r="F24" s="305"/>
    </row>
    <row r="25" spans="1:20" s="65" customFormat="1" ht="17.25" customHeight="1" thickBot="1">
      <c r="A25" s="887"/>
      <c r="B25" s="896" t="s">
        <v>34</v>
      </c>
      <c r="C25" s="306"/>
      <c r="D25" s="307"/>
      <c r="E25" s="308"/>
      <c r="F25" s="309">
        <f>SUM(F8:F23)</f>
        <v>0</v>
      </c>
    </row>
    <row r="26" spans="1:20" ht="17.25" customHeight="1" thickTop="1">
      <c r="A26" s="204"/>
      <c r="B26" s="882"/>
      <c r="C26" s="258"/>
      <c r="D26" s="303"/>
      <c r="E26" s="304"/>
      <c r="F26" s="305"/>
    </row>
    <row r="27" spans="1:20" ht="17.25" customHeight="1">
      <c r="A27" s="204"/>
      <c r="B27" s="882"/>
      <c r="C27" s="258"/>
      <c r="D27" s="303"/>
      <c r="E27" s="304"/>
      <c r="F27" s="305"/>
    </row>
    <row r="28" spans="1:20" s="65" customFormat="1" ht="17.25" customHeight="1">
      <c r="A28" s="886"/>
      <c r="B28" s="897" t="s">
        <v>278</v>
      </c>
      <c r="C28" s="299"/>
      <c r="D28" s="300"/>
      <c r="E28" s="301"/>
      <c r="F28" s="302"/>
    </row>
    <row r="29" spans="1:20" ht="17.25" customHeight="1">
      <c r="A29" s="204"/>
      <c r="B29" s="882"/>
      <c r="C29" s="258"/>
      <c r="D29" s="303"/>
      <c r="E29" s="304"/>
      <c r="F29" s="305"/>
    </row>
    <row r="30" spans="1:20" ht="157.5">
      <c r="A30" s="204"/>
      <c r="B30" s="882" t="s">
        <v>279</v>
      </c>
      <c r="C30" s="328"/>
      <c r="D30" s="328"/>
      <c r="E30" s="328"/>
      <c r="F30" s="276"/>
      <c r="H30" s="127"/>
      <c r="I30" s="127"/>
      <c r="J30" s="127"/>
      <c r="K30" s="127"/>
      <c r="L30" s="127"/>
      <c r="M30" s="127"/>
      <c r="N30" s="127"/>
      <c r="O30" s="127"/>
      <c r="P30" s="127"/>
      <c r="Q30" s="127"/>
      <c r="R30" s="127"/>
      <c r="S30" s="127"/>
      <c r="T30" s="127"/>
    </row>
    <row r="31" spans="1:20" ht="63">
      <c r="A31" s="204"/>
      <c r="B31" s="882" t="s">
        <v>280</v>
      </c>
      <c r="C31" s="328"/>
      <c r="D31" s="328"/>
      <c r="E31" s="328"/>
      <c r="F31" s="276"/>
      <c r="H31" s="127"/>
      <c r="I31" s="127"/>
      <c r="J31" s="127"/>
      <c r="K31" s="127"/>
      <c r="L31" s="127"/>
      <c r="M31" s="127"/>
      <c r="N31" s="127"/>
      <c r="O31" s="127"/>
      <c r="P31" s="127"/>
      <c r="Q31" s="127"/>
      <c r="R31" s="127"/>
      <c r="S31" s="127"/>
      <c r="T31" s="127"/>
    </row>
    <row r="32" spans="1:20" ht="15.75">
      <c r="A32" s="204"/>
      <c r="B32" s="882"/>
      <c r="C32" s="328"/>
      <c r="D32" s="328"/>
      <c r="E32" s="328"/>
      <c r="F32" s="276"/>
      <c r="H32" s="127"/>
      <c r="I32" s="127"/>
      <c r="J32" s="127"/>
      <c r="K32" s="127"/>
      <c r="L32" s="127"/>
      <c r="M32" s="127"/>
      <c r="N32" s="127"/>
      <c r="O32" s="127"/>
      <c r="P32" s="127"/>
      <c r="Q32" s="127"/>
      <c r="R32" s="127"/>
      <c r="S32" s="127"/>
      <c r="T32" s="127"/>
    </row>
    <row r="33" spans="1:20" ht="78.75">
      <c r="A33" s="204">
        <v>1</v>
      </c>
      <c r="B33" s="882" t="s">
        <v>297</v>
      </c>
      <c r="C33" s="328" t="s">
        <v>35</v>
      </c>
      <c r="D33" s="328">
        <v>28</v>
      </c>
      <c r="E33" s="328"/>
      <c r="F33" s="160">
        <f>E33*D33</f>
        <v>0</v>
      </c>
      <c r="H33" s="127"/>
      <c r="I33" s="127"/>
      <c r="J33" s="127"/>
      <c r="K33" s="127"/>
      <c r="L33" s="127"/>
      <c r="M33" s="127"/>
      <c r="N33" s="127"/>
      <c r="O33" s="127"/>
      <c r="P33" s="127"/>
      <c r="Q33" s="127"/>
      <c r="R33" s="127"/>
      <c r="S33" s="127"/>
      <c r="T33" s="127"/>
    </row>
    <row r="34" spans="1:20" ht="15.75">
      <c r="A34" s="204"/>
      <c r="B34" s="882"/>
      <c r="C34" s="328"/>
      <c r="D34" s="328"/>
      <c r="E34" s="328"/>
      <c r="F34" s="276"/>
      <c r="H34" s="127"/>
      <c r="I34" s="127"/>
      <c r="J34" s="127"/>
      <c r="K34" s="127"/>
      <c r="L34" s="127"/>
      <c r="M34" s="127"/>
      <c r="N34" s="127"/>
      <c r="O34" s="127"/>
      <c r="P34" s="127"/>
      <c r="Q34" s="127"/>
      <c r="R34" s="127"/>
      <c r="S34" s="127"/>
      <c r="T34" s="127"/>
    </row>
    <row r="35" spans="1:20" ht="94.5">
      <c r="A35" s="204">
        <v>2</v>
      </c>
      <c r="B35" s="882" t="s">
        <v>286</v>
      </c>
      <c r="C35" s="328" t="s">
        <v>57</v>
      </c>
      <c r="D35" s="328">
        <v>5</v>
      </c>
      <c r="E35" s="328"/>
      <c r="F35" s="160">
        <f>E35*D35</f>
        <v>0</v>
      </c>
      <c r="H35" s="127"/>
      <c r="I35" s="127"/>
      <c r="J35" s="127"/>
      <c r="K35" s="127"/>
      <c r="L35" s="127"/>
      <c r="M35" s="127"/>
      <c r="N35" s="127"/>
      <c r="O35" s="127"/>
      <c r="P35" s="127"/>
      <c r="Q35" s="127"/>
      <c r="R35" s="127"/>
      <c r="S35" s="127"/>
      <c r="T35" s="127"/>
    </row>
    <row r="36" spans="1:20" s="127" customFormat="1" ht="15.75">
      <c r="A36" s="204"/>
      <c r="B36" s="882"/>
      <c r="C36" s="328"/>
      <c r="D36" s="328"/>
      <c r="E36" s="328"/>
      <c r="F36" s="276"/>
    </row>
    <row r="37" spans="1:20" ht="94.5">
      <c r="A37" s="204">
        <v>3</v>
      </c>
      <c r="B37" s="882" t="s">
        <v>896</v>
      </c>
      <c r="C37" s="12"/>
      <c r="D37" s="328"/>
      <c r="E37" s="328"/>
      <c r="F37" s="276"/>
      <c r="H37" s="127"/>
      <c r="I37" s="127"/>
      <c r="J37" s="127"/>
      <c r="K37" s="127"/>
      <c r="L37" s="127"/>
      <c r="M37" s="127"/>
      <c r="N37" s="127"/>
      <c r="O37" s="127"/>
      <c r="P37" s="127"/>
      <c r="Q37" s="127"/>
      <c r="R37" s="127"/>
      <c r="S37" s="127"/>
      <c r="T37" s="127"/>
    </row>
    <row r="38" spans="1:20" s="129" customFormat="1" ht="15.75">
      <c r="A38" s="204"/>
      <c r="B38" s="898" t="s">
        <v>897</v>
      </c>
      <c r="C38" s="328" t="s">
        <v>57</v>
      </c>
      <c r="D38" s="883">
        <v>6</v>
      </c>
      <c r="E38" s="883"/>
      <c r="F38" s="160">
        <f t="shared" ref="F38:F40" si="1">E38*D38</f>
        <v>0</v>
      </c>
    </row>
    <row r="39" spans="1:20" s="129" customFormat="1" ht="15.75">
      <c r="A39" s="204"/>
      <c r="B39" s="898" t="s">
        <v>898</v>
      </c>
      <c r="C39" s="883" t="s">
        <v>57</v>
      </c>
      <c r="D39" s="883">
        <v>2</v>
      </c>
      <c r="E39" s="883"/>
      <c r="F39" s="160">
        <f t="shared" si="1"/>
        <v>0</v>
      </c>
    </row>
    <row r="40" spans="1:20" s="129" customFormat="1" ht="15.75">
      <c r="A40" s="204"/>
      <c r="B40" s="898" t="s">
        <v>899</v>
      </c>
      <c r="C40" s="883" t="s">
        <v>57</v>
      </c>
      <c r="D40" s="883">
        <v>4</v>
      </c>
      <c r="E40" s="883"/>
      <c r="F40" s="160">
        <f t="shared" si="1"/>
        <v>0</v>
      </c>
    </row>
    <row r="41" spans="1:20" s="127" customFormat="1" ht="15.75">
      <c r="A41" s="204"/>
      <c r="B41" s="882"/>
      <c r="C41" s="328"/>
      <c r="D41" s="328"/>
      <c r="E41" s="328"/>
      <c r="F41" s="276"/>
    </row>
    <row r="42" spans="1:20" ht="31.5">
      <c r="A42" s="204">
        <v>4</v>
      </c>
      <c r="B42" s="882" t="s">
        <v>285</v>
      </c>
      <c r="C42" s="328" t="s">
        <v>35</v>
      </c>
      <c r="D42" s="328">
        <v>150</v>
      </c>
      <c r="E42" s="328"/>
      <c r="F42" s="160">
        <f>E42*D42</f>
        <v>0</v>
      </c>
      <c r="H42" s="127"/>
      <c r="I42" s="127"/>
      <c r="J42" s="127"/>
      <c r="K42" s="127"/>
      <c r="L42" s="127"/>
      <c r="M42" s="127"/>
      <c r="N42" s="127"/>
      <c r="O42" s="127"/>
      <c r="P42" s="127"/>
      <c r="Q42" s="127"/>
      <c r="R42" s="127"/>
      <c r="S42" s="127"/>
      <c r="T42" s="127"/>
    </row>
    <row r="43" spans="1:20" ht="15.75">
      <c r="A43" s="204"/>
      <c r="B43" s="882"/>
      <c r="C43" s="328"/>
      <c r="D43" s="328"/>
      <c r="E43" s="328"/>
      <c r="F43" s="276"/>
      <c r="H43" s="127"/>
      <c r="I43" s="127"/>
      <c r="J43" s="127"/>
      <c r="K43" s="127"/>
      <c r="L43" s="127"/>
      <c r="M43" s="127"/>
      <c r="N43" s="127"/>
      <c r="O43" s="127"/>
      <c r="P43" s="127"/>
      <c r="Q43" s="127"/>
      <c r="R43" s="127"/>
      <c r="S43" s="127"/>
      <c r="T43" s="127"/>
    </row>
    <row r="44" spans="1:20" ht="47.25">
      <c r="A44" s="204">
        <v>5</v>
      </c>
      <c r="B44" s="882" t="s">
        <v>287</v>
      </c>
      <c r="C44" s="328" t="s">
        <v>35</v>
      </c>
      <c r="D44" s="328">
        <v>80</v>
      </c>
      <c r="E44" s="328"/>
      <c r="F44" s="160">
        <f>E44*D44</f>
        <v>0</v>
      </c>
      <c r="H44" s="127"/>
      <c r="I44" s="127"/>
      <c r="J44" s="127"/>
      <c r="K44" s="127"/>
      <c r="L44" s="127"/>
      <c r="M44" s="131"/>
      <c r="N44" s="127"/>
      <c r="O44" s="127"/>
      <c r="P44" s="127"/>
      <c r="Q44" s="127"/>
      <c r="R44" s="127"/>
      <c r="S44" s="127"/>
      <c r="T44" s="127"/>
    </row>
    <row r="45" spans="1:20" ht="15.75">
      <c r="A45" s="204"/>
      <c r="B45" s="882"/>
      <c r="C45" s="328"/>
      <c r="D45" s="328"/>
      <c r="E45" s="328"/>
      <c r="F45" s="276"/>
      <c r="H45" s="127"/>
      <c r="I45" s="127"/>
      <c r="J45" s="127"/>
      <c r="K45" s="127"/>
      <c r="L45" s="127"/>
      <c r="M45" s="127"/>
      <c r="N45" s="127"/>
      <c r="O45" s="127"/>
      <c r="P45" s="127"/>
      <c r="Q45" s="127"/>
      <c r="R45" s="127"/>
      <c r="S45" s="127"/>
      <c r="T45" s="127"/>
    </row>
    <row r="46" spans="1:20" ht="31.5">
      <c r="A46" s="204">
        <v>6</v>
      </c>
      <c r="B46" s="882" t="s">
        <v>288</v>
      </c>
      <c r="C46" s="328" t="s">
        <v>35</v>
      </c>
      <c r="D46" s="328">
        <v>80</v>
      </c>
      <c r="E46" s="328"/>
      <c r="F46" s="160">
        <f>E46*D46</f>
        <v>0</v>
      </c>
      <c r="H46" s="127"/>
      <c r="I46" s="127"/>
      <c r="J46" s="127"/>
      <c r="K46" s="127"/>
      <c r="L46" s="127"/>
      <c r="M46" s="127"/>
      <c r="N46" s="127"/>
      <c r="O46" s="127"/>
      <c r="P46" s="127"/>
      <c r="Q46" s="127"/>
      <c r="R46" s="127"/>
      <c r="S46" s="127"/>
      <c r="T46" s="127"/>
    </row>
    <row r="47" spans="1:20" ht="15.75">
      <c r="A47" s="204"/>
      <c r="B47" s="882"/>
      <c r="C47" s="328"/>
      <c r="D47" s="328"/>
      <c r="E47" s="328"/>
      <c r="F47" s="276"/>
      <c r="H47" s="127"/>
      <c r="I47" s="127"/>
      <c r="J47" s="127"/>
      <c r="K47" s="127"/>
      <c r="L47" s="127"/>
      <c r="M47" s="127"/>
      <c r="N47" s="127"/>
      <c r="O47" s="127"/>
      <c r="P47" s="127"/>
      <c r="Q47" s="127"/>
      <c r="R47" s="127"/>
      <c r="S47" s="127"/>
      <c r="T47" s="127"/>
    </row>
    <row r="48" spans="1:20" ht="31.5">
      <c r="A48" s="204">
        <v>7</v>
      </c>
      <c r="B48" s="882" t="s">
        <v>389</v>
      </c>
      <c r="C48" s="328" t="s">
        <v>57</v>
      </c>
      <c r="D48" s="328">
        <v>15</v>
      </c>
      <c r="E48" s="328"/>
      <c r="F48" s="160">
        <f>E48*D48</f>
        <v>0</v>
      </c>
      <c r="H48" s="127"/>
      <c r="I48" s="127"/>
      <c r="J48" s="127"/>
      <c r="K48" s="127"/>
      <c r="L48" s="127"/>
      <c r="M48" s="127"/>
      <c r="N48" s="127"/>
      <c r="O48" s="127"/>
      <c r="P48" s="127"/>
      <c r="Q48" s="127"/>
      <c r="R48" s="127"/>
      <c r="S48" s="127"/>
      <c r="T48" s="127"/>
    </row>
    <row r="49" spans="1:20" ht="15.75">
      <c r="A49" s="204"/>
      <c r="B49" s="882"/>
      <c r="C49" s="328"/>
      <c r="D49" s="328"/>
      <c r="E49" s="328"/>
      <c r="F49" s="276"/>
      <c r="H49" s="127"/>
      <c r="I49" s="127"/>
      <c r="J49" s="127"/>
      <c r="K49" s="127"/>
      <c r="L49" s="127"/>
      <c r="M49" s="127"/>
      <c r="N49" s="127"/>
      <c r="O49" s="127"/>
      <c r="P49" s="127"/>
      <c r="Q49" s="127"/>
      <c r="R49" s="127"/>
      <c r="S49" s="127"/>
      <c r="T49" s="127"/>
    </row>
    <row r="50" spans="1:20" ht="31.5">
      <c r="A50" s="204">
        <v>8</v>
      </c>
      <c r="B50" s="882" t="s">
        <v>289</v>
      </c>
      <c r="C50" s="328" t="s">
        <v>57</v>
      </c>
      <c r="D50" s="328">
        <v>2</v>
      </c>
      <c r="E50" s="328"/>
      <c r="F50" s="160">
        <f>E50*D50</f>
        <v>0</v>
      </c>
      <c r="H50" s="127"/>
      <c r="I50" s="127"/>
      <c r="J50" s="127"/>
      <c r="K50" s="127"/>
      <c r="L50" s="127"/>
      <c r="M50" s="131"/>
      <c r="N50" s="127"/>
      <c r="O50" s="127"/>
      <c r="P50" s="127"/>
      <c r="Q50" s="127"/>
      <c r="R50" s="127"/>
      <c r="S50" s="127"/>
      <c r="T50" s="127"/>
    </row>
    <row r="51" spans="1:20" ht="15.75">
      <c r="A51" s="204"/>
      <c r="B51" s="882"/>
      <c r="C51" s="328"/>
      <c r="D51" s="328"/>
      <c r="E51" s="328"/>
      <c r="F51" s="276"/>
      <c r="H51" s="127"/>
      <c r="I51" s="127"/>
      <c r="J51" s="127"/>
      <c r="K51" s="127"/>
      <c r="L51" s="127"/>
      <c r="M51" s="127"/>
      <c r="N51" s="127"/>
      <c r="O51" s="127"/>
      <c r="P51" s="127"/>
      <c r="Q51" s="127"/>
      <c r="R51" s="127"/>
      <c r="S51" s="127"/>
      <c r="T51" s="127"/>
    </row>
    <row r="52" spans="1:20" ht="47.25">
      <c r="A52" s="204">
        <v>9</v>
      </c>
      <c r="B52" s="882" t="s">
        <v>390</v>
      </c>
      <c r="C52" s="328" t="s">
        <v>57</v>
      </c>
      <c r="D52" s="328">
        <v>2</v>
      </c>
      <c r="E52" s="328"/>
      <c r="F52" s="276"/>
      <c r="H52" s="127"/>
      <c r="I52" s="127"/>
      <c r="J52" s="127"/>
      <c r="K52" s="127"/>
      <c r="L52" s="127"/>
      <c r="M52" s="131"/>
      <c r="N52" s="127"/>
      <c r="O52" s="127"/>
      <c r="P52" s="127"/>
      <c r="Q52" s="127"/>
      <c r="R52" s="127"/>
      <c r="S52" s="127"/>
      <c r="T52" s="127"/>
    </row>
    <row r="53" spans="1:20" ht="15.75">
      <c r="A53" s="204"/>
      <c r="B53" s="882"/>
      <c r="C53" s="328"/>
      <c r="D53" s="328"/>
      <c r="E53" s="328"/>
      <c r="F53" s="276"/>
      <c r="H53" s="127"/>
      <c r="I53" s="127"/>
      <c r="J53" s="127"/>
      <c r="K53" s="127"/>
      <c r="L53" s="127"/>
      <c r="M53" s="127"/>
      <c r="N53" s="127"/>
      <c r="O53" s="127"/>
      <c r="P53" s="127"/>
      <c r="Q53" s="127"/>
      <c r="R53" s="127"/>
      <c r="S53" s="127"/>
      <c r="T53" s="127"/>
    </row>
    <row r="54" spans="1:20" ht="36.75" customHeight="1">
      <c r="A54" s="204">
        <v>10</v>
      </c>
      <c r="B54" s="882" t="s">
        <v>290</v>
      </c>
      <c r="C54" s="328" t="s">
        <v>57</v>
      </c>
      <c r="D54" s="328">
        <v>7</v>
      </c>
      <c r="E54" s="328"/>
      <c r="F54" s="160">
        <f>E54*D54</f>
        <v>0</v>
      </c>
      <c r="H54" s="127"/>
      <c r="I54" s="127"/>
      <c r="J54" s="127"/>
      <c r="K54" s="127"/>
      <c r="L54" s="127"/>
      <c r="M54" s="131"/>
      <c r="N54" s="127"/>
      <c r="O54" s="127"/>
      <c r="P54" s="127"/>
      <c r="Q54" s="127"/>
      <c r="R54" s="127"/>
      <c r="S54" s="127"/>
      <c r="T54" s="127"/>
    </row>
    <row r="55" spans="1:20" s="127" customFormat="1" ht="24.75" customHeight="1">
      <c r="A55" s="204"/>
      <c r="B55" s="882"/>
      <c r="C55" s="328"/>
      <c r="D55" s="328"/>
      <c r="E55" s="328"/>
      <c r="F55" s="276"/>
      <c r="M55" s="131"/>
    </row>
    <row r="56" spans="1:20" ht="63">
      <c r="A56" s="204">
        <v>11</v>
      </c>
      <c r="B56" s="882" t="s">
        <v>282</v>
      </c>
      <c r="C56" s="328" t="s">
        <v>283</v>
      </c>
      <c r="D56" s="328">
        <v>1</v>
      </c>
      <c r="E56" s="328"/>
      <c r="F56" s="160">
        <f>E56*D56</f>
        <v>0</v>
      </c>
      <c r="H56" s="127"/>
      <c r="I56" s="127"/>
      <c r="J56" s="127"/>
      <c r="K56" s="127"/>
      <c r="L56" s="127"/>
      <c r="M56" s="127"/>
      <c r="N56" s="127"/>
      <c r="O56" s="127"/>
      <c r="P56" s="127"/>
      <c r="Q56" s="127"/>
      <c r="R56" s="127"/>
      <c r="S56" s="127"/>
      <c r="T56" s="127"/>
    </row>
    <row r="57" spans="1:20" ht="15.75">
      <c r="A57" s="204"/>
      <c r="B57" s="882"/>
      <c r="C57" s="328"/>
      <c r="D57" s="328"/>
      <c r="E57" s="328"/>
      <c r="F57" s="276"/>
      <c r="H57" s="127"/>
      <c r="I57" s="127"/>
      <c r="J57" s="127"/>
      <c r="K57" s="127"/>
      <c r="L57" s="127"/>
      <c r="M57" s="127"/>
      <c r="N57" s="127"/>
      <c r="O57" s="127"/>
      <c r="P57" s="127"/>
      <c r="Q57" s="127"/>
      <c r="R57" s="127"/>
      <c r="S57" s="127"/>
      <c r="T57" s="127"/>
    </row>
    <row r="58" spans="1:20" ht="63">
      <c r="A58" s="204">
        <v>12</v>
      </c>
      <c r="B58" s="882" t="s">
        <v>284</v>
      </c>
      <c r="C58" s="328"/>
      <c r="D58" s="328"/>
      <c r="E58" s="328"/>
      <c r="F58" s="276"/>
      <c r="H58" s="127"/>
      <c r="I58" s="127"/>
      <c r="J58" s="127"/>
      <c r="K58" s="127"/>
      <c r="L58" s="127"/>
      <c r="M58" s="127"/>
      <c r="N58" s="127"/>
      <c r="O58" s="127"/>
      <c r="P58" s="127"/>
      <c r="Q58" s="127"/>
      <c r="R58" s="127"/>
      <c r="S58" s="127"/>
      <c r="T58" s="127"/>
    </row>
    <row r="59" spans="1:20" ht="15.75">
      <c r="A59" s="204"/>
      <c r="B59" s="882"/>
      <c r="C59" s="328"/>
      <c r="D59" s="328"/>
      <c r="E59" s="328"/>
      <c r="F59" s="276"/>
      <c r="H59" s="127"/>
      <c r="I59" s="127"/>
      <c r="J59" s="127"/>
      <c r="K59" s="127"/>
      <c r="L59" s="127"/>
      <c r="M59" s="127"/>
      <c r="N59" s="127"/>
      <c r="O59" s="127"/>
      <c r="P59" s="127"/>
      <c r="Q59" s="127"/>
      <c r="R59" s="127"/>
      <c r="S59" s="127"/>
      <c r="T59" s="127"/>
    </row>
    <row r="60" spans="1:20" s="124" customFormat="1" ht="63">
      <c r="A60" s="204">
        <v>13</v>
      </c>
      <c r="B60" s="882" t="s">
        <v>291</v>
      </c>
      <c r="C60" s="328" t="s">
        <v>35</v>
      </c>
      <c r="D60" s="328">
        <v>110</v>
      </c>
      <c r="E60" s="328"/>
      <c r="F60" s="160">
        <f>E60*D60</f>
        <v>0</v>
      </c>
      <c r="H60" s="127"/>
      <c r="I60" s="127"/>
      <c r="J60" s="127"/>
      <c r="K60" s="127"/>
      <c r="L60" s="127"/>
      <c r="M60" s="127"/>
      <c r="N60" s="127"/>
      <c r="O60" s="127"/>
      <c r="P60" s="127"/>
      <c r="Q60" s="127"/>
      <c r="R60" s="127"/>
      <c r="S60" s="127"/>
      <c r="T60" s="127"/>
    </row>
    <row r="61" spans="1:20" ht="15.75">
      <c r="A61" s="204"/>
      <c r="B61" s="882"/>
      <c r="C61" s="328"/>
      <c r="D61" s="328"/>
      <c r="E61" s="328"/>
      <c r="F61" s="276"/>
      <c r="H61" s="127"/>
      <c r="I61" s="127"/>
      <c r="J61" s="127"/>
      <c r="K61" s="127"/>
      <c r="L61" s="127"/>
      <c r="M61" s="127"/>
      <c r="N61" s="127"/>
      <c r="O61" s="127"/>
      <c r="P61" s="127"/>
      <c r="Q61" s="127"/>
      <c r="R61" s="127"/>
      <c r="S61" s="127"/>
      <c r="T61" s="127"/>
    </row>
    <row r="62" spans="1:20" ht="47.25">
      <c r="A62" s="204">
        <v>14</v>
      </c>
      <c r="B62" s="882" t="s">
        <v>281</v>
      </c>
      <c r="C62" s="328" t="s">
        <v>36</v>
      </c>
      <c r="D62" s="328">
        <v>1</v>
      </c>
      <c r="E62" s="328"/>
      <c r="F62" s="160">
        <f>E62*D62</f>
        <v>0</v>
      </c>
      <c r="H62" s="127"/>
      <c r="I62" s="127"/>
      <c r="J62" s="127"/>
      <c r="K62" s="127"/>
      <c r="L62" s="127"/>
      <c r="M62" s="127"/>
      <c r="N62" s="127"/>
      <c r="O62" s="127"/>
      <c r="P62" s="127"/>
      <c r="Q62" s="127"/>
      <c r="R62" s="127"/>
      <c r="S62" s="127"/>
      <c r="T62" s="127"/>
    </row>
    <row r="63" spans="1:20" ht="15.75">
      <c r="A63" s="204"/>
      <c r="B63" s="899"/>
      <c r="C63" s="276"/>
      <c r="D63" s="276"/>
      <c r="E63" s="276"/>
      <c r="F63" s="276"/>
      <c r="H63" s="127"/>
      <c r="I63" s="127"/>
      <c r="J63" s="127"/>
      <c r="K63" s="127"/>
      <c r="L63" s="127"/>
      <c r="M63" s="127"/>
      <c r="N63" s="127"/>
      <c r="O63" s="127"/>
      <c r="P63" s="127"/>
      <c r="Q63" s="127"/>
      <c r="R63" s="127"/>
      <c r="S63" s="127"/>
      <c r="T63" s="127"/>
    </row>
    <row r="64" spans="1:20" s="129" customFormat="1" ht="94.5">
      <c r="A64" s="204">
        <v>15</v>
      </c>
      <c r="B64" s="882" t="s">
        <v>900</v>
      </c>
      <c r="C64" s="328" t="s">
        <v>57</v>
      </c>
      <c r="D64" s="328">
        <v>15</v>
      </c>
      <c r="E64" s="328"/>
      <c r="F64" s="160">
        <f>E64*D64</f>
        <v>0</v>
      </c>
    </row>
    <row r="65" spans="1:7" s="129" customFormat="1" ht="15.75">
      <c r="A65" s="204"/>
      <c r="B65" s="899"/>
      <c r="C65" s="330"/>
      <c r="D65" s="330"/>
      <c r="E65" s="330"/>
      <c r="F65" s="330"/>
    </row>
    <row r="66" spans="1:7" ht="17.25" customHeight="1">
      <c r="A66" s="204"/>
      <c r="B66" s="882"/>
      <c r="C66" s="258"/>
      <c r="D66" s="303"/>
      <c r="E66" s="304"/>
      <c r="F66" s="305"/>
    </row>
    <row r="67" spans="1:7" s="65" customFormat="1" ht="17.25" customHeight="1" thickBot="1">
      <c r="A67" s="888"/>
      <c r="B67" s="900" t="s">
        <v>34</v>
      </c>
      <c r="C67" s="310"/>
      <c r="D67" s="311"/>
      <c r="E67" s="312"/>
      <c r="F67" s="309">
        <f>SUM(F30:F66)</f>
        <v>0</v>
      </c>
    </row>
    <row r="68" spans="1:7" ht="17.25" customHeight="1" thickTop="1">
      <c r="A68" s="204"/>
      <c r="B68" s="882"/>
      <c r="C68" s="258"/>
      <c r="D68" s="303"/>
      <c r="E68" s="304"/>
      <c r="F68" s="305"/>
    </row>
    <row r="69" spans="1:7" ht="17.25" hidden="1" customHeight="1">
      <c r="A69" s="204"/>
      <c r="B69" s="882"/>
      <c r="C69" s="258"/>
      <c r="D69" s="303"/>
      <c r="E69" s="304"/>
      <c r="F69" s="305"/>
    </row>
    <row r="70" spans="1:7" s="65" customFormat="1" ht="17.25" hidden="1" customHeight="1">
      <c r="A70" s="886"/>
      <c r="B70" s="895"/>
      <c r="C70" s="299"/>
      <c r="D70" s="300"/>
      <c r="E70" s="301"/>
      <c r="F70" s="302"/>
    </row>
    <row r="71" spans="1:7" ht="17.25" hidden="1" customHeight="1">
      <c r="A71" s="204"/>
      <c r="B71" s="882"/>
      <c r="C71" s="258"/>
      <c r="D71" s="303"/>
      <c r="E71" s="304"/>
      <c r="F71" s="305"/>
    </row>
    <row r="72" spans="1:7" ht="17.25" hidden="1" customHeight="1">
      <c r="A72" s="204"/>
      <c r="B72" s="882"/>
      <c r="C72" s="258"/>
      <c r="D72" s="303"/>
      <c r="E72" s="304"/>
      <c r="F72" s="305"/>
    </row>
    <row r="73" spans="1:7" ht="45" hidden="1" customHeight="1">
      <c r="A73" s="204">
        <v>13</v>
      </c>
      <c r="B73" s="882" t="s">
        <v>82</v>
      </c>
      <c r="C73" s="258" t="s">
        <v>36</v>
      </c>
      <c r="D73" s="303">
        <v>0</v>
      </c>
      <c r="E73" s="304"/>
      <c r="F73" s="305">
        <f>E73*D73</f>
        <v>0</v>
      </c>
    </row>
    <row r="74" spans="1:7" ht="17.25" hidden="1" customHeight="1">
      <c r="A74" s="204"/>
      <c r="B74" s="882"/>
      <c r="C74" s="258"/>
      <c r="D74" s="303"/>
      <c r="E74" s="304"/>
      <c r="F74" s="305"/>
    </row>
    <row r="75" spans="1:7" ht="54.75" hidden="1" customHeight="1">
      <c r="A75" s="204">
        <v>14</v>
      </c>
      <c r="B75" s="882" t="s">
        <v>426</v>
      </c>
      <c r="C75" s="258" t="s">
        <v>36</v>
      </c>
      <c r="D75" s="303">
        <v>0</v>
      </c>
      <c r="E75" s="304"/>
      <c r="F75" s="305">
        <f>E75*D75</f>
        <v>0</v>
      </c>
    </row>
    <row r="76" spans="1:7" ht="17.25" hidden="1" customHeight="1">
      <c r="A76" s="204"/>
      <c r="B76" s="882"/>
      <c r="C76" s="258"/>
      <c r="D76" s="303"/>
      <c r="E76" s="304"/>
      <c r="F76" s="305"/>
    </row>
    <row r="77" spans="1:7" ht="51.75" hidden="1" customHeight="1">
      <c r="A77" s="204">
        <v>15</v>
      </c>
      <c r="B77" s="882" t="s">
        <v>83</v>
      </c>
      <c r="C77" s="258" t="s">
        <v>63</v>
      </c>
      <c r="D77" s="313">
        <v>0</v>
      </c>
      <c r="E77" s="304"/>
      <c r="F77" s="305">
        <f>E77*D77</f>
        <v>0</v>
      </c>
      <c r="G77" s="12">
        <v>5.0999999999999996</v>
      </c>
    </row>
    <row r="78" spans="1:7" ht="17.25" hidden="1" customHeight="1">
      <c r="A78" s="204"/>
      <c r="B78" s="882"/>
      <c r="C78" s="258"/>
      <c r="D78" s="303"/>
      <c r="E78" s="304"/>
      <c r="F78" s="305"/>
    </row>
    <row r="79" spans="1:7" ht="51" hidden="1" customHeight="1">
      <c r="A79" s="204">
        <v>16</v>
      </c>
      <c r="B79" s="882" t="s">
        <v>427</v>
      </c>
      <c r="C79" s="258" t="s">
        <v>36</v>
      </c>
      <c r="D79" s="303">
        <v>0</v>
      </c>
      <c r="E79" s="304"/>
      <c r="F79" s="305">
        <f>E79*D79</f>
        <v>0</v>
      </c>
    </row>
    <row r="80" spans="1:7" ht="17.25" hidden="1" customHeight="1">
      <c r="A80" s="204"/>
      <c r="B80" s="882"/>
      <c r="C80" s="258"/>
      <c r="D80" s="303"/>
      <c r="E80" s="304"/>
      <c r="F80" s="305"/>
    </row>
    <row r="81" spans="1:6" ht="36.75" hidden="1" customHeight="1">
      <c r="A81" s="204">
        <v>17</v>
      </c>
      <c r="B81" s="882" t="s">
        <v>84</v>
      </c>
      <c r="C81" s="258" t="s">
        <v>36</v>
      </c>
      <c r="D81" s="303">
        <v>0</v>
      </c>
      <c r="E81" s="304"/>
      <c r="F81" s="305">
        <f>E81*D81</f>
        <v>0</v>
      </c>
    </row>
    <row r="82" spans="1:6" ht="17.25" hidden="1" customHeight="1">
      <c r="A82" s="204"/>
      <c r="B82" s="882"/>
      <c r="C82" s="258"/>
      <c r="D82" s="303"/>
      <c r="E82" s="304"/>
      <c r="F82" s="305"/>
    </row>
    <row r="83" spans="1:6" ht="17.25" hidden="1" customHeight="1">
      <c r="A83" s="889">
        <v>18</v>
      </c>
      <c r="B83" s="901" t="s">
        <v>85</v>
      </c>
      <c r="C83" s="314"/>
      <c r="D83" s="315"/>
      <c r="E83" s="316"/>
      <c r="F83" s="317"/>
    </row>
    <row r="84" spans="1:6" ht="17.25" hidden="1" customHeight="1">
      <c r="A84" s="889"/>
      <c r="B84" s="901"/>
      <c r="C84" s="314"/>
      <c r="D84" s="315"/>
      <c r="E84" s="316"/>
      <c r="F84" s="317"/>
    </row>
    <row r="85" spans="1:6" ht="17.25" hidden="1" customHeight="1">
      <c r="A85" s="889"/>
      <c r="B85" s="901" t="s">
        <v>86</v>
      </c>
      <c r="C85" s="314"/>
      <c r="D85" s="315"/>
      <c r="E85" s="316"/>
      <c r="F85" s="317"/>
    </row>
    <row r="86" spans="1:6" ht="17.25" hidden="1" customHeight="1">
      <c r="A86" s="889"/>
      <c r="B86" s="901" t="s">
        <v>87</v>
      </c>
      <c r="C86" s="314"/>
      <c r="D86" s="315"/>
      <c r="E86" s="316"/>
      <c r="F86" s="317"/>
    </row>
    <row r="87" spans="1:6" ht="17.25" hidden="1" customHeight="1">
      <c r="A87" s="889"/>
      <c r="B87" s="901" t="s">
        <v>88</v>
      </c>
      <c r="C87" s="314"/>
      <c r="D87" s="315"/>
      <c r="E87" s="316"/>
      <c r="F87" s="317"/>
    </row>
    <row r="88" spans="1:6" ht="17.25" hidden="1" customHeight="1">
      <c r="A88" s="889"/>
      <c r="B88" s="901"/>
      <c r="C88" s="314" t="s">
        <v>41</v>
      </c>
      <c r="D88" s="315"/>
      <c r="E88" s="316"/>
      <c r="F88" s="317">
        <f>E88*D88</f>
        <v>0</v>
      </c>
    </row>
    <row r="89" spans="1:6" s="80" customFormat="1" ht="17.25" hidden="1" customHeight="1">
      <c r="A89" s="889"/>
      <c r="B89" s="901"/>
      <c r="C89" s="314"/>
      <c r="D89" s="315"/>
      <c r="E89" s="316"/>
      <c r="F89" s="317"/>
    </row>
    <row r="90" spans="1:6" s="73" customFormat="1" ht="34.5" hidden="1" customHeight="1">
      <c r="A90" s="204">
        <v>13</v>
      </c>
      <c r="B90" s="882" t="s">
        <v>256</v>
      </c>
      <c r="C90" s="258" t="s">
        <v>57</v>
      </c>
      <c r="D90" s="303">
        <v>1</v>
      </c>
      <c r="E90" s="304"/>
      <c r="F90" s="305">
        <f>E90*D90</f>
        <v>0</v>
      </c>
    </row>
    <row r="91" spans="1:6" s="80" customFormat="1" ht="17.25" hidden="1" customHeight="1">
      <c r="A91" s="889"/>
      <c r="B91" s="901"/>
      <c r="C91" s="314"/>
      <c r="D91" s="315"/>
      <c r="E91" s="316"/>
      <c r="F91" s="317"/>
    </row>
    <row r="92" spans="1:6" ht="17.25" hidden="1" customHeight="1">
      <c r="A92" s="204"/>
      <c r="B92" s="882"/>
      <c r="C92" s="258"/>
      <c r="D92" s="303"/>
      <c r="E92" s="304"/>
      <c r="F92" s="305"/>
    </row>
    <row r="93" spans="1:6" s="65" customFormat="1" ht="17.25" hidden="1" customHeight="1" thickBot="1">
      <c r="A93" s="887"/>
      <c r="B93" s="896" t="s">
        <v>34</v>
      </c>
      <c r="C93" s="306"/>
      <c r="D93" s="307"/>
      <c r="E93" s="308"/>
      <c r="F93" s="309">
        <f>SUM(F72:F92)</f>
        <v>0</v>
      </c>
    </row>
    <row r="94" spans="1:6" ht="17.25" hidden="1" customHeight="1" thickTop="1">
      <c r="A94" s="204"/>
      <c r="B94" s="882"/>
      <c r="C94" s="258"/>
      <c r="D94" s="303"/>
      <c r="E94" s="304"/>
      <c r="F94" s="318"/>
    </row>
    <row r="95" spans="1:6" ht="17.25" hidden="1" customHeight="1">
      <c r="A95" s="204"/>
      <c r="B95" s="882"/>
      <c r="C95" s="258"/>
      <c r="D95" s="303"/>
      <c r="E95" s="304"/>
      <c r="F95" s="305"/>
    </row>
    <row r="96" spans="1:6" ht="17.25" hidden="1" customHeight="1">
      <c r="A96" s="204"/>
      <c r="B96" s="882"/>
      <c r="C96" s="258"/>
      <c r="D96" s="303"/>
      <c r="E96" s="304"/>
      <c r="F96" s="305"/>
    </row>
    <row r="97" spans="1:6" s="65" customFormat="1" ht="17.25" hidden="1" customHeight="1">
      <c r="A97" s="886"/>
      <c r="B97" s="895" t="s">
        <v>51</v>
      </c>
      <c r="C97" s="299"/>
      <c r="D97" s="300"/>
      <c r="E97" s="301"/>
      <c r="F97" s="302"/>
    </row>
    <row r="98" spans="1:6" ht="17.25" hidden="1" customHeight="1">
      <c r="A98" s="204"/>
      <c r="B98" s="882"/>
      <c r="C98" s="258"/>
      <c r="D98" s="303"/>
      <c r="E98" s="304"/>
      <c r="F98" s="305"/>
    </row>
    <row r="99" spans="1:6" ht="17.25" hidden="1" customHeight="1">
      <c r="A99" s="890"/>
      <c r="B99" s="902"/>
      <c r="C99" s="319"/>
      <c r="D99" s="320"/>
      <c r="E99" s="321"/>
      <c r="F99" s="322">
        <v>0</v>
      </c>
    </row>
    <row r="100" spans="1:6" s="65" customFormat="1" ht="17.25" hidden="1" customHeight="1" thickBot="1">
      <c r="A100" s="891"/>
      <c r="B100" s="900" t="s">
        <v>34</v>
      </c>
      <c r="C100" s="310"/>
      <c r="D100" s="311" t="s">
        <v>37</v>
      </c>
      <c r="E100" s="312"/>
      <c r="F100" s="323">
        <f>SUM(F99)</f>
        <v>0</v>
      </c>
    </row>
    <row r="101" spans="1:6" ht="17.25" hidden="1" customHeight="1" thickTop="1">
      <c r="A101" s="204"/>
      <c r="B101" s="882"/>
      <c r="C101" s="258"/>
      <c r="D101" s="303"/>
      <c r="E101" s="304"/>
      <c r="F101" s="305"/>
    </row>
    <row r="102" spans="1:6" ht="17.25" customHeight="1">
      <c r="A102" s="204"/>
      <c r="B102" s="882"/>
      <c r="C102" s="258"/>
      <c r="D102" s="303"/>
      <c r="E102" s="304"/>
      <c r="F102" s="305"/>
    </row>
    <row r="103" spans="1:6" s="65" customFormat="1" ht="17.25" customHeight="1">
      <c r="A103" s="886"/>
      <c r="B103" s="895" t="s">
        <v>52</v>
      </c>
      <c r="C103" s="299"/>
      <c r="D103" s="300"/>
      <c r="E103" s="301"/>
      <c r="F103" s="302"/>
    </row>
    <row r="104" spans="1:6" ht="17.25" customHeight="1">
      <c r="A104" s="204"/>
      <c r="B104" s="882"/>
      <c r="C104" s="258"/>
      <c r="D104" s="303"/>
      <c r="E104" s="304"/>
      <c r="F104" s="305"/>
    </row>
    <row r="105" spans="1:6" ht="17.25" customHeight="1">
      <c r="A105" s="204"/>
      <c r="B105" s="971" t="s">
        <v>77</v>
      </c>
      <c r="C105" s="971"/>
      <c r="D105" s="971"/>
      <c r="E105" s="971"/>
      <c r="F105" s="971"/>
    </row>
    <row r="106" spans="1:6" ht="34.5" customHeight="1">
      <c r="A106" s="204"/>
      <c r="B106" s="971" t="s">
        <v>90</v>
      </c>
      <c r="C106" s="971"/>
      <c r="D106" s="971"/>
      <c r="E106" s="971"/>
      <c r="F106" s="971"/>
    </row>
    <row r="107" spans="1:6" ht="17.25" customHeight="1">
      <c r="A107" s="204"/>
      <c r="B107" s="971" t="s">
        <v>239</v>
      </c>
      <c r="C107" s="971"/>
      <c r="D107" s="971"/>
      <c r="E107" s="971"/>
      <c r="F107" s="971"/>
    </row>
    <row r="108" spans="1:6" ht="17.25" customHeight="1">
      <c r="A108" s="204"/>
      <c r="B108" s="971" t="s">
        <v>91</v>
      </c>
      <c r="C108" s="971"/>
      <c r="D108" s="971"/>
      <c r="E108" s="971"/>
      <c r="F108" s="971"/>
    </row>
    <row r="109" spans="1:6" ht="17.25" customHeight="1">
      <c r="A109" s="204"/>
      <c r="B109" s="971" t="s">
        <v>92</v>
      </c>
      <c r="C109" s="971"/>
      <c r="D109" s="971"/>
      <c r="E109" s="971"/>
      <c r="F109" s="971"/>
    </row>
    <row r="110" spans="1:6" ht="17.25" customHeight="1">
      <c r="A110" s="204"/>
      <c r="B110" s="971" t="s">
        <v>93</v>
      </c>
      <c r="C110" s="971"/>
      <c r="D110" s="971"/>
      <c r="E110" s="971"/>
      <c r="F110" s="971"/>
    </row>
    <row r="111" spans="1:6" ht="17.25" customHeight="1">
      <c r="A111" s="204"/>
      <c r="B111" s="971" t="s">
        <v>94</v>
      </c>
      <c r="C111" s="971"/>
      <c r="D111" s="971"/>
      <c r="E111" s="971"/>
      <c r="F111" s="971"/>
    </row>
    <row r="112" spans="1:6" ht="17.25" customHeight="1">
      <c r="A112" s="204"/>
      <c r="B112" s="971" t="s">
        <v>95</v>
      </c>
      <c r="C112" s="971"/>
      <c r="D112" s="971"/>
      <c r="E112" s="971"/>
      <c r="F112" s="971"/>
    </row>
    <row r="113" spans="1:6" ht="17.25" customHeight="1">
      <c r="A113" s="204"/>
      <c r="B113" s="971" t="s">
        <v>96</v>
      </c>
      <c r="C113" s="971"/>
      <c r="D113" s="971"/>
      <c r="E113" s="971"/>
      <c r="F113" s="971"/>
    </row>
    <row r="114" spans="1:6" ht="17.25" customHeight="1">
      <c r="A114" s="204"/>
      <c r="B114" s="971" t="s">
        <v>97</v>
      </c>
      <c r="C114" s="971"/>
      <c r="D114" s="971"/>
      <c r="E114" s="971"/>
      <c r="F114" s="971"/>
    </row>
    <row r="115" spans="1:6" ht="17.25" customHeight="1">
      <c r="A115" s="204"/>
      <c r="B115" s="971" t="s">
        <v>98</v>
      </c>
      <c r="C115" s="971"/>
      <c r="D115" s="971"/>
      <c r="E115" s="971"/>
      <c r="F115" s="971"/>
    </row>
    <row r="116" spans="1:6" ht="17.25" customHeight="1">
      <c r="A116" s="204"/>
      <c r="B116" s="971" t="s">
        <v>99</v>
      </c>
      <c r="C116" s="971"/>
      <c r="D116" s="971"/>
      <c r="E116" s="971"/>
      <c r="F116" s="971"/>
    </row>
    <row r="117" spans="1:6" ht="17.25" customHeight="1">
      <c r="A117" s="204"/>
      <c r="B117" s="971" t="s">
        <v>95</v>
      </c>
      <c r="C117" s="971"/>
      <c r="D117" s="971"/>
      <c r="E117" s="971"/>
      <c r="F117" s="971"/>
    </row>
    <row r="118" spans="1:6" ht="17.25" customHeight="1">
      <c r="A118" s="204"/>
      <c r="B118" s="971" t="s">
        <v>100</v>
      </c>
      <c r="C118" s="971"/>
      <c r="D118" s="971"/>
      <c r="E118" s="971"/>
      <c r="F118" s="971"/>
    </row>
    <row r="119" spans="1:6" ht="17.25" customHeight="1">
      <c r="A119" s="204"/>
      <c r="B119" s="971" t="s">
        <v>101</v>
      </c>
      <c r="C119" s="971"/>
      <c r="D119" s="971"/>
      <c r="E119" s="971"/>
      <c r="F119" s="971"/>
    </row>
    <row r="120" spans="1:6" ht="17.25" customHeight="1">
      <c r="A120" s="204"/>
      <c r="B120" s="971" t="s">
        <v>102</v>
      </c>
      <c r="C120" s="971"/>
      <c r="D120" s="971"/>
      <c r="E120" s="971"/>
      <c r="F120" s="971"/>
    </row>
    <row r="121" spans="1:6" ht="17.25" customHeight="1">
      <c r="A121" s="204"/>
      <c r="B121" s="971" t="s">
        <v>103</v>
      </c>
      <c r="C121" s="971"/>
      <c r="D121" s="971"/>
      <c r="E121" s="971"/>
      <c r="F121" s="971"/>
    </row>
    <row r="122" spans="1:6" ht="17.25" customHeight="1">
      <c r="A122" s="204"/>
      <c r="B122" s="971" t="s">
        <v>104</v>
      </c>
      <c r="C122" s="971"/>
      <c r="D122" s="971"/>
      <c r="E122" s="971"/>
      <c r="F122" s="971"/>
    </row>
    <row r="123" spans="1:6" ht="17.25" customHeight="1">
      <c r="A123" s="204"/>
      <c r="B123" s="971" t="s">
        <v>78</v>
      </c>
      <c r="C123" s="971"/>
      <c r="D123" s="971"/>
      <c r="E123" s="971"/>
      <c r="F123" s="971"/>
    </row>
    <row r="124" spans="1:6" ht="34.5" customHeight="1">
      <c r="A124" s="204"/>
      <c r="B124" s="971" t="s">
        <v>265</v>
      </c>
      <c r="C124" s="971"/>
      <c r="D124" s="971"/>
      <c r="E124" s="971"/>
      <c r="F124" s="971"/>
    </row>
    <row r="125" spans="1:6" ht="17.25" customHeight="1">
      <c r="A125" s="204"/>
      <c r="B125" s="971" t="s">
        <v>105</v>
      </c>
      <c r="C125" s="971"/>
      <c r="D125" s="971"/>
      <c r="E125" s="971"/>
      <c r="F125" s="971"/>
    </row>
    <row r="126" spans="1:6" ht="33.75" customHeight="1">
      <c r="A126" s="204"/>
      <c r="B126" s="971" t="s">
        <v>106</v>
      </c>
      <c r="C126" s="971"/>
      <c r="D126" s="971"/>
      <c r="E126" s="971"/>
      <c r="F126" s="971"/>
    </row>
    <row r="127" spans="1:6" ht="17.25" customHeight="1">
      <c r="A127" s="204"/>
      <c r="B127" s="971" t="s">
        <v>107</v>
      </c>
      <c r="C127" s="971"/>
      <c r="D127" s="971"/>
      <c r="E127" s="971"/>
      <c r="F127" s="971"/>
    </row>
    <row r="128" spans="1:6" ht="17.25" customHeight="1">
      <c r="A128" s="204"/>
      <c r="B128" s="971"/>
      <c r="C128" s="971"/>
      <c r="D128" s="971"/>
      <c r="E128" s="971"/>
      <c r="F128" s="971"/>
    </row>
    <row r="129" spans="1:6" ht="17.25" customHeight="1">
      <c r="A129" s="204"/>
      <c r="B129" s="971" t="s">
        <v>108</v>
      </c>
      <c r="C129" s="971"/>
      <c r="D129" s="971"/>
      <c r="E129" s="971"/>
      <c r="F129" s="971"/>
    </row>
    <row r="130" spans="1:6" ht="17.25" customHeight="1">
      <c r="A130" s="204"/>
      <c r="B130" s="971" t="s">
        <v>109</v>
      </c>
      <c r="C130" s="971"/>
      <c r="D130" s="971"/>
      <c r="E130" s="971"/>
      <c r="F130" s="971"/>
    </row>
    <row r="131" spans="1:6" ht="17.25" customHeight="1">
      <c r="A131" s="204"/>
      <c r="B131" s="971" t="s">
        <v>110</v>
      </c>
      <c r="C131" s="971"/>
      <c r="D131" s="971"/>
      <c r="E131" s="971"/>
      <c r="F131" s="971"/>
    </row>
    <row r="132" spans="1:6" ht="17.25" customHeight="1">
      <c r="A132" s="204"/>
      <c r="B132" s="971" t="s">
        <v>111</v>
      </c>
      <c r="C132" s="971"/>
      <c r="D132" s="971"/>
      <c r="E132" s="971"/>
      <c r="F132" s="971"/>
    </row>
    <row r="133" spans="1:6" ht="34.5" customHeight="1">
      <c r="A133" s="204"/>
      <c r="B133" s="971" t="s">
        <v>112</v>
      </c>
      <c r="C133" s="971"/>
      <c r="D133" s="971"/>
      <c r="E133" s="971"/>
      <c r="F133" s="971"/>
    </row>
    <row r="134" spans="1:6" ht="17.25" customHeight="1">
      <c r="A134" s="204"/>
      <c r="B134" s="971" t="s">
        <v>113</v>
      </c>
      <c r="C134" s="971"/>
      <c r="D134" s="971"/>
      <c r="E134" s="971"/>
      <c r="F134" s="971"/>
    </row>
    <row r="135" spans="1:6" ht="17.25" customHeight="1">
      <c r="A135" s="204"/>
      <c r="B135" s="971" t="s">
        <v>114</v>
      </c>
      <c r="C135" s="971"/>
      <c r="D135" s="971"/>
      <c r="E135" s="971"/>
      <c r="F135" s="971"/>
    </row>
    <row r="136" spans="1:6" ht="17.25" customHeight="1">
      <c r="A136" s="204"/>
      <c r="B136" s="971" t="s">
        <v>95</v>
      </c>
      <c r="C136" s="971"/>
      <c r="D136" s="971"/>
      <c r="E136" s="971"/>
      <c r="F136" s="971"/>
    </row>
    <row r="137" spans="1:6" ht="17.25" customHeight="1">
      <c r="A137" s="204"/>
      <c r="B137" s="971" t="s">
        <v>115</v>
      </c>
      <c r="C137" s="971"/>
      <c r="D137" s="971"/>
      <c r="E137" s="971"/>
      <c r="F137" s="971"/>
    </row>
    <row r="138" spans="1:6" ht="17.25" customHeight="1">
      <c r="A138" s="204"/>
      <c r="B138" s="971" t="s">
        <v>116</v>
      </c>
      <c r="C138" s="971"/>
      <c r="D138" s="971"/>
      <c r="E138" s="971"/>
      <c r="F138" s="971"/>
    </row>
    <row r="139" spans="1:6" ht="17.25" customHeight="1">
      <c r="A139" s="204"/>
      <c r="B139" s="971" t="s">
        <v>117</v>
      </c>
      <c r="C139" s="971"/>
      <c r="D139" s="971"/>
      <c r="E139" s="971"/>
      <c r="F139" s="971"/>
    </row>
    <row r="140" spans="1:6" ht="17.25" customHeight="1">
      <c r="A140" s="204"/>
      <c r="B140" s="971" t="s">
        <v>118</v>
      </c>
      <c r="C140" s="971"/>
      <c r="D140" s="971"/>
      <c r="E140" s="971"/>
      <c r="F140" s="971"/>
    </row>
    <row r="141" spans="1:6" ht="17.25" customHeight="1">
      <c r="A141" s="204"/>
      <c r="B141" s="971" t="s">
        <v>119</v>
      </c>
      <c r="C141" s="971"/>
      <c r="D141" s="971"/>
      <c r="E141" s="971"/>
      <c r="F141" s="971"/>
    </row>
    <row r="142" spans="1:6" ht="17.25" customHeight="1">
      <c r="A142" s="204"/>
      <c r="B142" s="971" t="s">
        <v>78</v>
      </c>
      <c r="C142" s="971"/>
      <c r="D142" s="971"/>
      <c r="E142" s="971"/>
      <c r="F142" s="971"/>
    </row>
    <row r="143" spans="1:6" ht="17.25" customHeight="1">
      <c r="A143" s="204"/>
      <c r="B143" s="971" t="s">
        <v>120</v>
      </c>
      <c r="C143" s="971"/>
      <c r="D143" s="971"/>
      <c r="E143" s="971"/>
      <c r="F143" s="971"/>
    </row>
    <row r="144" spans="1:6" ht="17.25" customHeight="1">
      <c r="A144" s="204"/>
      <c r="B144" s="971" t="s">
        <v>121</v>
      </c>
      <c r="C144" s="971"/>
      <c r="D144" s="971"/>
      <c r="E144" s="971"/>
      <c r="F144" s="971"/>
    </row>
    <row r="145" spans="1:6" ht="17.25" customHeight="1">
      <c r="A145" s="204"/>
      <c r="B145" s="971" t="s">
        <v>122</v>
      </c>
      <c r="C145" s="971"/>
      <c r="D145" s="971"/>
      <c r="E145" s="971"/>
      <c r="F145" s="971"/>
    </row>
    <row r="146" spans="1:6" ht="17.25" customHeight="1">
      <c r="A146" s="204"/>
      <c r="B146" s="971" t="s">
        <v>123</v>
      </c>
      <c r="C146" s="971"/>
      <c r="D146" s="971"/>
      <c r="E146" s="971"/>
      <c r="F146" s="971"/>
    </row>
    <row r="147" spans="1:6" ht="17.25" customHeight="1">
      <c r="A147" s="204"/>
      <c r="B147" s="971" t="s">
        <v>124</v>
      </c>
      <c r="C147" s="971"/>
      <c r="D147" s="971"/>
      <c r="E147" s="971"/>
      <c r="F147" s="971"/>
    </row>
    <row r="148" spans="1:6" ht="17.25" customHeight="1">
      <c r="A148" s="204"/>
      <c r="B148" s="971" t="s">
        <v>125</v>
      </c>
      <c r="C148" s="971"/>
      <c r="D148" s="971"/>
      <c r="E148" s="971"/>
      <c r="F148" s="971"/>
    </row>
    <row r="149" spans="1:6" ht="17.25" customHeight="1">
      <c r="A149" s="204"/>
      <c r="B149" s="971" t="s">
        <v>126</v>
      </c>
      <c r="C149" s="971"/>
      <c r="D149" s="971"/>
      <c r="E149" s="971"/>
      <c r="F149" s="971"/>
    </row>
    <row r="150" spans="1:6" ht="17.25" customHeight="1">
      <c r="A150" s="204"/>
      <c r="B150" s="882"/>
      <c r="C150" s="258"/>
      <c r="D150" s="303"/>
      <c r="E150" s="304"/>
      <c r="F150" s="305"/>
    </row>
    <row r="151" spans="1:6" s="73" customFormat="1" ht="17.25" customHeight="1">
      <c r="A151" s="244" t="s">
        <v>272</v>
      </c>
      <c r="B151" s="245" t="s">
        <v>386</v>
      </c>
      <c r="C151" s="246"/>
      <c r="D151" s="324"/>
      <c r="E151" s="325"/>
      <c r="F151" s="146"/>
    </row>
    <row r="152" spans="1:6" s="73" customFormat="1" ht="17.25" customHeight="1">
      <c r="A152" s="244"/>
      <c r="B152" s="245" t="s">
        <v>384</v>
      </c>
      <c r="C152" s="246"/>
      <c r="D152" s="324"/>
      <c r="E152" s="325"/>
      <c r="F152" s="146"/>
    </row>
    <row r="153" spans="1:6" s="73" customFormat="1" ht="17.25" customHeight="1">
      <c r="A153" s="244"/>
      <c r="B153" s="245" t="s">
        <v>206</v>
      </c>
      <c r="C153" s="246"/>
      <c r="D153" s="324"/>
      <c r="E153" s="325"/>
      <c r="F153" s="146"/>
    </row>
    <row r="154" spans="1:6" s="73" customFormat="1" ht="31.5">
      <c r="A154" s="244"/>
      <c r="B154" s="245" t="s">
        <v>385</v>
      </c>
      <c r="C154" s="157" t="s">
        <v>35</v>
      </c>
      <c r="D154" s="326">
        <v>14</v>
      </c>
      <c r="E154" s="327"/>
      <c r="F154" s="160">
        <f>E154*D154</f>
        <v>0</v>
      </c>
    </row>
    <row r="155" spans="1:6" s="73" customFormat="1" ht="17.25" customHeight="1">
      <c r="A155" s="244"/>
      <c r="B155" s="245"/>
      <c r="C155" s="246"/>
      <c r="D155" s="324"/>
      <c r="E155" s="325"/>
      <c r="F155" s="146"/>
    </row>
    <row r="156" spans="1:6" ht="17.25" customHeight="1">
      <c r="A156" s="204"/>
      <c r="B156" s="882"/>
      <c r="C156" s="258"/>
      <c r="D156" s="303"/>
      <c r="E156" s="304"/>
      <c r="F156" s="305"/>
    </row>
    <row r="157" spans="1:6" s="73" customFormat="1" ht="49.5" customHeight="1">
      <c r="A157" s="204">
        <v>2</v>
      </c>
      <c r="B157" s="882" t="s">
        <v>50</v>
      </c>
      <c r="C157" s="258" t="s">
        <v>57</v>
      </c>
      <c r="D157" s="303">
        <v>20</v>
      </c>
      <c r="E157" s="304"/>
      <c r="F157" s="305">
        <f>E157*D157</f>
        <v>0</v>
      </c>
    </row>
    <row r="158" spans="1:6" ht="17.25" customHeight="1">
      <c r="A158" s="204"/>
      <c r="B158" s="882"/>
      <c r="C158" s="258"/>
      <c r="D158" s="303"/>
      <c r="E158" s="304"/>
      <c r="F158" s="305"/>
    </row>
    <row r="159" spans="1:6" ht="51.75" customHeight="1">
      <c r="A159" s="204">
        <v>3</v>
      </c>
      <c r="B159" s="882" t="s">
        <v>127</v>
      </c>
      <c r="C159" s="258" t="s">
        <v>35</v>
      </c>
      <c r="D159" s="303">
        <f>58.86+61.46</f>
        <v>120.32</v>
      </c>
      <c r="E159" s="304"/>
      <c r="F159" s="305">
        <f>E159*D159</f>
        <v>0</v>
      </c>
    </row>
    <row r="160" spans="1:6" ht="17.25" customHeight="1">
      <c r="A160" s="204"/>
      <c r="B160" s="882"/>
      <c r="C160" s="258"/>
      <c r="D160" s="303"/>
      <c r="E160" s="304"/>
      <c r="F160" s="305"/>
    </row>
    <row r="161" spans="1:6" s="65" customFormat="1" ht="17.25" customHeight="1" thickBot="1">
      <c r="A161" s="887"/>
      <c r="B161" s="896" t="s">
        <v>34</v>
      </c>
      <c r="C161" s="306"/>
      <c r="D161" s="307"/>
      <c r="E161" s="308"/>
      <c r="F161" s="309">
        <f>SUM(F151:F159)</f>
        <v>0</v>
      </c>
    </row>
    <row r="162" spans="1:6" ht="17.25" customHeight="1" thickTop="1">
      <c r="A162" s="204"/>
      <c r="B162" s="882"/>
      <c r="C162" s="258"/>
      <c r="D162" s="303"/>
      <c r="E162" s="304"/>
      <c r="F162" s="305"/>
    </row>
    <row r="163" spans="1:6" ht="17.25" hidden="1" customHeight="1">
      <c r="A163" s="74"/>
      <c r="B163" s="903"/>
      <c r="C163" s="85"/>
      <c r="D163" s="110"/>
      <c r="E163" s="111"/>
      <c r="F163" s="112"/>
    </row>
    <row r="164" spans="1:6" s="65" customFormat="1" ht="17.25" hidden="1" customHeight="1">
      <c r="A164" s="892"/>
      <c r="B164" s="904" t="s">
        <v>64</v>
      </c>
      <c r="C164" s="103"/>
      <c r="D164" s="104"/>
      <c r="E164" s="105"/>
      <c r="F164" s="106"/>
    </row>
    <row r="165" spans="1:6" ht="17.25" hidden="1" customHeight="1">
      <c r="A165" s="74"/>
      <c r="B165" s="903"/>
      <c r="C165" s="85"/>
      <c r="D165" s="110"/>
      <c r="E165" s="111"/>
      <c r="F165" s="112"/>
    </row>
    <row r="166" spans="1:6" ht="17.25" hidden="1" customHeight="1">
      <c r="A166" s="74"/>
      <c r="B166" s="903"/>
      <c r="C166" s="85"/>
      <c r="D166" s="110"/>
      <c r="E166" s="111"/>
      <c r="F166" s="112"/>
    </row>
    <row r="167" spans="1:6" ht="117.75" hidden="1" customHeight="1">
      <c r="A167" s="74" t="s">
        <v>33</v>
      </c>
      <c r="B167" s="903" t="s">
        <v>271</v>
      </c>
      <c r="C167" s="85" t="s">
        <v>57</v>
      </c>
      <c r="D167" s="110"/>
      <c r="E167" s="111">
        <v>2450</v>
      </c>
      <c r="F167" s="112">
        <f>E167*D167</f>
        <v>0</v>
      </c>
    </row>
    <row r="168" spans="1:6" ht="17.25" hidden="1" customHeight="1">
      <c r="A168" s="74"/>
      <c r="B168" s="903"/>
      <c r="C168" s="85"/>
      <c r="D168" s="110"/>
      <c r="E168" s="111"/>
      <c r="F168" s="112"/>
    </row>
    <row r="169" spans="1:6" ht="17.25" hidden="1" customHeight="1">
      <c r="A169" s="74"/>
      <c r="B169" s="903"/>
      <c r="C169" s="85"/>
      <c r="D169" s="110"/>
      <c r="E169" s="111"/>
      <c r="F169" s="112"/>
    </row>
    <row r="170" spans="1:6" s="65" customFormat="1" ht="17.25" hidden="1" customHeight="1" thickBot="1">
      <c r="A170" s="893"/>
      <c r="B170" s="905" t="s">
        <v>65</v>
      </c>
      <c r="C170" s="108"/>
      <c r="D170" s="113"/>
      <c r="E170" s="114"/>
      <c r="F170" s="115">
        <f>SUM(F166:F168)</f>
        <v>0</v>
      </c>
    </row>
    <row r="171" spans="1:6" ht="17.25" hidden="1" customHeight="1" thickTop="1">
      <c r="A171" s="74"/>
      <c r="B171" s="903"/>
      <c r="C171" s="85"/>
      <c r="D171" s="110"/>
      <c r="E171" s="111"/>
      <c r="F171" s="112"/>
    </row>
    <row r="172" spans="1:6" ht="17.25" hidden="1" customHeight="1">
      <c r="A172" s="74"/>
      <c r="B172" s="903"/>
      <c r="C172" s="85"/>
      <c r="D172" s="110"/>
      <c r="E172" s="111"/>
      <c r="F172" s="112"/>
    </row>
    <row r="173" spans="1:6" ht="17.25" hidden="1" customHeight="1">
      <c r="A173" s="74"/>
      <c r="B173" s="903"/>
      <c r="C173" s="85"/>
      <c r="D173" s="110"/>
      <c r="E173" s="111"/>
      <c r="F173" s="112"/>
    </row>
    <row r="174" spans="1:6" ht="17.25" hidden="1" customHeight="1">
      <c r="A174" s="74"/>
      <c r="B174" s="903"/>
      <c r="C174" s="85"/>
      <c r="D174" s="110"/>
      <c r="E174" s="111"/>
      <c r="F174" s="112"/>
    </row>
    <row r="175" spans="1:6" ht="17.25" customHeight="1">
      <c r="A175" s="74"/>
      <c r="B175" s="903"/>
      <c r="C175" s="85"/>
      <c r="D175" s="110"/>
      <c r="E175" s="111"/>
      <c r="F175" s="112"/>
    </row>
    <row r="176" spans="1:6" ht="17.25" customHeight="1">
      <c r="A176" s="74"/>
      <c r="B176" s="903"/>
      <c r="C176" s="85"/>
      <c r="D176" s="110"/>
      <c r="E176" s="111"/>
      <c r="F176" s="112"/>
    </row>
    <row r="177" spans="1:6" ht="17.25" customHeight="1">
      <c r="A177" s="74"/>
      <c r="B177" s="903"/>
      <c r="C177" s="85"/>
      <c r="D177" s="110"/>
      <c r="E177" s="111"/>
      <c r="F177" s="112"/>
    </row>
    <row r="178" spans="1:6" ht="17.25" customHeight="1">
      <c r="A178" s="74"/>
      <c r="B178" s="903"/>
      <c r="C178" s="85"/>
      <c r="D178" s="110"/>
      <c r="E178" s="111"/>
      <c r="F178" s="112"/>
    </row>
    <row r="179" spans="1:6" ht="17.25" customHeight="1">
      <c r="A179" s="74"/>
      <c r="B179" s="903"/>
      <c r="C179" s="85"/>
      <c r="D179" s="110"/>
      <c r="E179" s="111"/>
      <c r="F179" s="112"/>
    </row>
    <row r="180" spans="1:6" ht="17.25" customHeight="1">
      <c r="A180" s="74"/>
      <c r="B180" s="903"/>
      <c r="C180" s="85"/>
      <c r="D180" s="110"/>
      <c r="E180" s="111"/>
      <c r="F180" s="112"/>
    </row>
    <row r="181" spans="1:6" ht="17.25" customHeight="1">
      <c r="A181" s="74"/>
      <c r="B181" s="903"/>
      <c r="C181" s="85"/>
      <c r="D181" s="110"/>
      <c r="E181" s="111"/>
      <c r="F181" s="112"/>
    </row>
    <row r="182" spans="1:6" ht="17.25" customHeight="1">
      <c r="A182" s="74"/>
      <c r="B182" s="903"/>
      <c r="C182" s="85"/>
      <c r="D182" s="110"/>
      <c r="E182" s="111"/>
      <c r="F182" s="112"/>
    </row>
    <row r="183" spans="1:6" ht="17.25" customHeight="1">
      <c r="A183" s="74"/>
      <c r="B183" s="903"/>
      <c r="C183" s="85"/>
      <c r="D183" s="110"/>
      <c r="E183" s="111"/>
      <c r="F183" s="112"/>
    </row>
    <row r="184" spans="1:6" ht="17.25" customHeight="1">
      <c r="A184" s="74"/>
      <c r="B184" s="903"/>
      <c r="C184" s="85"/>
      <c r="D184" s="110"/>
      <c r="E184" s="111"/>
      <c r="F184" s="112"/>
    </row>
    <row r="185" spans="1:6" ht="17.25" customHeight="1">
      <c r="A185" s="74"/>
      <c r="B185" s="903"/>
      <c r="C185" s="85"/>
      <c r="D185" s="110"/>
      <c r="E185" s="111"/>
      <c r="F185" s="112"/>
    </row>
    <row r="186" spans="1:6" ht="17.25" customHeight="1">
      <c r="A186" s="74"/>
      <c r="B186" s="903"/>
      <c r="C186" s="85"/>
      <c r="D186" s="110"/>
      <c r="E186" s="111"/>
      <c r="F186" s="112"/>
    </row>
    <row r="187" spans="1:6" ht="17.25" customHeight="1">
      <c r="A187" s="74"/>
      <c r="B187" s="903"/>
      <c r="C187" s="85"/>
      <c r="D187" s="110"/>
      <c r="E187" s="111"/>
      <c r="F187" s="112"/>
    </row>
    <row r="188" spans="1:6" ht="17.25" customHeight="1">
      <c r="A188" s="74"/>
      <c r="B188" s="903"/>
      <c r="C188" s="85"/>
      <c r="D188" s="110"/>
      <c r="E188" s="111"/>
      <c r="F188" s="112"/>
    </row>
    <row r="189" spans="1:6" ht="17.25" customHeight="1">
      <c r="A189" s="74"/>
      <c r="B189" s="903"/>
      <c r="C189" s="85"/>
      <c r="D189" s="110"/>
      <c r="E189" s="111"/>
      <c r="F189" s="112"/>
    </row>
    <row r="190" spans="1:6" ht="17.25" customHeight="1">
      <c r="A190" s="74"/>
      <c r="B190" s="903"/>
      <c r="C190" s="85"/>
      <c r="D190" s="110"/>
      <c r="E190" s="111"/>
      <c r="F190" s="112"/>
    </row>
    <row r="191" spans="1:6" ht="17.25" customHeight="1">
      <c r="A191" s="74"/>
      <c r="B191" s="903"/>
      <c r="C191" s="85"/>
      <c r="D191" s="110"/>
      <c r="E191" s="111"/>
      <c r="F191" s="112"/>
    </row>
    <row r="192" spans="1:6" ht="17.25" customHeight="1">
      <c r="A192" s="74"/>
      <c r="B192" s="903"/>
      <c r="C192" s="85"/>
      <c r="D192" s="110"/>
      <c r="E192" s="111"/>
      <c r="F192" s="112"/>
    </row>
    <row r="193" spans="1:6" ht="17.25" customHeight="1">
      <c r="A193" s="74"/>
      <c r="B193" s="903"/>
      <c r="C193" s="85"/>
      <c r="D193" s="110"/>
      <c r="E193" s="111"/>
      <c r="F193" s="112"/>
    </row>
    <row r="194" spans="1:6" ht="17.25" customHeight="1">
      <c r="A194" s="74"/>
      <c r="B194" s="903"/>
      <c r="C194" s="85"/>
      <c r="D194" s="110"/>
      <c r="E194" s="111"/>
      <c r="F194" s="112"/>
    </row>
    <row r="195" spans="1:6" ht="17.25" customHeight="1">
      <c r="A195" s="74"/>
      <c r="B195" s="903"/>
      <c r="C195" s="85"/>
      <c r="D195" s="110"/>
      <c r="E195" s="111"/>
      <c r="F195" s="112"/>
    </row>
  </sheetData>
  <mergeCells count="46">
    <mergeCell ref="B125:F125"/>
    <mergeCell ref="B126:F126"/>
    <mergeCell ref="B127:F127"/>
    <mergeCell ref="B128:F128"/>
    <mergeCell ref="B120:F120"/>
    <mergeCell ref="B118:F118"/>
    <mergeCell ref="B119:F119"/>
    <mergeCell ref="B105:F105"/>
    <mergeCell ref="B106:F106"/>
    <mergeCell ref="B107:F107"/>
    <mergeCell ref="B108:F108"/>
    <mergeCell ref="B109:F109"/>
    <mergeCell ref="B110:F110"/>
    <mergeCell ref="B114:F114"/>
    <mergeCell ref="B111:F111"/>
    <mergeCell ref="B129:F129"/>
    <mergeCell ref="B147:F147"/>
    <mergeCell ref="B148:F148"/>
    <mergeCell ref="B149:F149"/>
    <mergeCell ref="B134:F134"/>
    <mergeCell ref="B135:F135"/>
    <mergeCell ref="B146:F146"/>
    <mergeCell ref="B132:F132"/>
    <mergeCell ref="B137:F137"/>
    <mergeCell ref="B136:F136"/>
    <mergeCell ref="B138:F138"/>
    <mergeCell ref="B139:F139"/>
    <mergeCell ref="B140:F140"/>
    <mergeCell ref="B133:F133"/>
    <mergeCell ref="B130:F130"/>
    <mergeCell ref="B3:F3"/>
    <mergeCell ref="B141:F141"/>
    <mergeCell ref="B142:F142"/>
    <mergeCell ref="B145:F145"/>
    <mergeCell ref="B143:F143"/>
    <mergeCell ref="B144:F144"/>
    <mergeCell ref="B121:F121"/>
    <mergeCell ref="B122:F122"/>
    <mergeCell ref="B115:F115"/>
    <mergeCell ref="B116:F116"/>
    <mergeCell ref="B117:F117"/>
    <mergeCell ref="B112:F112"/>
    <mergeCell ref="B113:F113"/>
    <mergeCell ref="B131:F131"/>
    <mergeCell ref="B123:F123"/>
    <mergeCell ref="B124:F124"/>
  </mergeCells>
  <phoneticPr fontId="8" type="noConversion"/>
  <pageMargins left="0.72" right="0.4" top="0.39370078740157483" bottom="0.47244094488188981" header="0.51181102362204722" footer="0.78740157480314965"/>
  <pageSetup paperSize="9" scale="97" firstPageNumber="3" orientation="portrait" useFirstPageNumber="1" horizontalDpi="300" verticalDpi="300" r:id="rId1"/>
  <headerFooter alignWithMargins="0">
    <oddFooter>&amp;C&amp;"Times New Roman,Navadno"&amp;12Stran &amp;P</oddFooter>
  </headerFooter>
  <rowBreaks count="4" manualBreakCount="4">
    <brk id="27" max="5" man="1"/>
    <brk id="48" max="5" man="1"/>
    <brk id="102" max="5" man="1"/>
    <brk id="1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0"/>
  </sheetPr>
  <dimension ref="A1:G21"/>
  <sheetViews>
    <sheetView view="pageBreakPreview" zoomScaleNormal="100" zoomScaleSheetLayoutView="100" workbookViewId="0">
      <selection activeCell="B11" sqref="B11:F11"/>
    </sheetView>
  </sheetViews>
  <sheetFormatPr defaultRowHeight="18" customHeight="1"/>
  <cols>
    <col min="1" max="1" width="9.140625" style="10"/>
    <col min="2" max="2" width="41.85546875" style="6" customWidth="1"/>
    <col min="3" max="3" width="6.140625" style="6" customWidth="1"/>
    <col min="4" max="4" width="4.42578125" style="6" customWidth="1"/>
    <col min="5" max="5" width="3.85546875" style="6" customWidth="1"/>
    <col min="6" max="6" width="17.28515625" style="6" customWidth="1"/>
    <col min="7" max="16384" width="9.140625" style="6"/>
  </cols>
  <sheetData>
    <row r="1" spans="1:7" s="71" customFormat="1" ht="18" customHeight="1">
      <c r="A1" s="354" t="s">
        <v>16</v>
      </c>
      <c r="B1" s="355" t="s">
        <v>17</v>
      </c>
      <c r="C1" s="356"/>
      <c r="D1" s="356"/>
      <c r="E1" s="356"/>
      <c r="F1" s="357"/>
      <c r="G1" s="70"/>
    </row>
    <row r="2" spans="1:7" s="5" customFormat="1" ht="18" customHeight="1">
      <c r="A2" s="358"/>
      <c r="B2" s="359"/>
      <c r="C2" s="359"/>
      <c r="D2" s="359"/>
      <c r="E2" s="359"/>
      <c r="F2" s="360"/>
      <c r="G2" s="9"/>
    </row>
    <row r="3" spans="1:7" s="5" customFormat="1" ht="18" customHeight="1">
      <c r="A3" s="201"/>
      <c r="B3" s="361" t="str">
        <f>+'POPIS OBRTNIŠKIH DEL'!B3</f>
        <v>I. KROVSKA DELA  IN RAVNE STREHE</v>
      </c>
      <c r="C3" s="359"/>
      <c r="D3" s="359"/>
      <c r="E3" s="359"/>
      <c r="F3" s="362">
        <f>+'POPIS OBRTNIŠKIH DEL'!F34</f>
        <v>0</v>
      </c>
      <c r="G3" s="9"/>
    </row>
    <row r="4" spans="1:7" s="5" customFormat="1" ht="18" customHeight="1">
      <c r="A4" s="201"/>
      <c r="B4" s="361" t="str">
        <f>+'POPIS OBRTNIŠKIH DEL'!B50</f>
        <v xml:space="preserve">IV. MIZARSKA DELA </v>
      </c>
      <c r="C4" s="361"/>
      <c r="D4" s="353"/>
      <c r="E4" s="353"/>
      <c r="F4" s="362">
        <f>+'POPIS OBRTNIŠKIH DEL'!F212</f>
        <v>0</v>
      </c>
      <c r="G4" s="9"/>
    </row>
    <row r="5" spans="1:7" s="5" customFormat="1" ht="18" customHeight="1">
      <c r="A5" s="201"/>
      <c r="B5" s="361" t="str">
        <f>+'POPIS OBRTNIŠKIH DEL'!B215</f>
        <v>V. KERAMIČARSKA/ STEKLARSKA/RF DELA</v>
      </c>
      <c r="C5" s="361"/>
      <c r="D5" s="353"/>
      <c r="E5" s="353"/>
      <c r="F5" s="362">
        <f>+'POPIS OBRTNIŠKIH DEL'!F242</f>
        <v>0</v>
      </c>
      <c r="G5" s="9"/>
    </row>
    <row r="6" spans="1:7" s="5" customFormat="1" ht="18" hidden="1" customHeight="1">
      <c r="A6" s="201"/>
      <c r="B6" s="361" t="s">
        <v>217</v>
      </c>
      <c r="C6" s="361"/>
      <c r="D6" s="353"/>
      <c r="E6" s="353"/>
      <c r="F6" s="362" t="e">
        <f>'POPIS OBRTNIŠKIH DEL'!#REF!</f>
        <v>#REF!</v>
      </c>
      <c r="G6" s="9"/>
    </row>
    <row r="7" spans="1:7" s="5" customFormat="1" ht="18" customHeight="1">
      <c r="A7" s="363"/>
      <c r="B7" s="361" t="str">
        <f>+'POPIS OBRTNIŠKIH DEL'!B245</f>
        <v>VI. TLAKARSKA DELA</v>
      </c>
      <c r="C7" s="361"/>
      <c r="D7" s="353"/>
      <c r="E7" s="353"/>
      <c r="F7" s="362">
        <f>+'POPIS OBRTNIŠKIH DEL'!F286</f>
        <v>0</v>
      </c>
      <c r="G7" s="9"/>
    </row>
    <row r="8" spans="1:7" s="5" customFormat="1" ht="18" customHeight="1">
      <c r="A8" s="201"/>
      <c r="B8" s="361" t="str">
        <f>+'POPIS OBRTNIŠKIH DEL'!B289</f>
        <v>VII. MONTAŽNI STROP IN STENE</v>
      </c>
      <c r="C8" s="361"/>
      <c r="D8" s="353"/>
      <c r="E8" s="353"/>
      <c r="F8" s="362">
        <f>+'POPIS OBRTNIŠKIH DEL'!F434</f>
        <v>0</v>
      </c>
      <c r="G8" s="9"/>
    </row>
    <row r="9" spans="1:7" s="5" customFormat="1" ht="18" customHeight="1">
      <c r="A9" s="201"/>
      <c r="B9" s="361" t="str">
        <f>+'POPIS OBRTNIŠKIH DEL'!B436</f>
        <v>VIII. SLIKOPLESKARSKA DELA</v>
      </c>
      <c r="C9" s="361"/>
      <c r="D9" s="353"/>
      <c r="E9" s="353"/>
      <c r="F9" s="362">
        <f>+'POPIS OBRTNIŠKIH DEL'!F479</f>
        <v>0</v>
      </c>
      <c r="G9" s="9"/>
    </row>
    <row r="10" spans="1:7" s="5" customFormat="1" ht="18" customHeight="1">
      <c r="A10" s="201"/>
      <c r="B10" s="970" t="str">
        <f>+'POPIS OBRTNIŠKIH DEL'!B482</f>
        <v>IX. FASADERSKA DELA</v>
      </c>
      <c r="C10" s="970"/>
      <c r="D10" s="353"/>
      <c r="E10" s="353"/>
      <c r="F10" s="362">
        <f>+'POPIS OBRTNIŠKIH DEL'!F500</f>
        <v>0</v>
      </c>
      <c r="G10" s="9"/>
    </row>
    <row r="11" spans="1:7" s="5" customFormat="1" ht="18" customHeight="1">
      <c r="A11" s="201"/>
      <c r="B11" s="972"/>
      <c r="C11" s="970"/>
      <c r="D11" s="359"/>
      <c r="E11" s="359"/>
      <c r="F11" s="362"/>
      <c r="G11" s="9"/>
    </row>
    <row r="12" spans="1:7" s="71" customFormat="1" ht="18" customHeight="1" thickBot="1">
      <c r="A12" s="364" t="s">
        <v>16</v>
      </c>
      <c r="B12" s="365" t="s">
        <v>21</v>
      </c>
      <c r="C12" s="365"/>
      <c r="D12" s="365"/>
      <c r="E12" s="365"/>
      <c r="F12" s="366">
        <f>+F11+F10+F9+F8+F7+F5+F4+F3</f>
        <v>0</v>
      </c>
    </row>
    <row r="13" spans="1:7" ht="18" customHeight="1" thickTop="1">
      <c r="A13" s="367"/>
      <c r="B13" s="353"/>
      <c r="C13" s="353"/>
      <c r="D13" s="353"/>
      <c r="E13" s="353"/>
      <c r="F13" s="285"/>
      <c r="G13" s="5"/>
    </row>
    <row r="14" spans="1:7" ht="18" customHeight="1">
      <c r="A14" s="367"/>
      <c r="B14" s="353"/>
      <c r="C14" s="353"/>
      <c r="D14" s="353"/>
      <c r="E14" s="353"/>
      <c r="F14" s="285"/>
    </row>
    <row r="15" spans="1:7" ht="18" customHeight="1">
      <c r="F15" s="7"/>
    </row>
    <row r="21" spans="6:6" ht="18" customHeight="1">
      <c r="F21" s="333"/>
    </row>
  </sheetData>
  <mergeCells count="2">
    <mergeCell ref="B10:C10"/>
    <mergeCell ref="B11:C11"/>
  </mergeCells>
  <phoneticPr fontId="8" type="noConversion"/>
  <pageMargins left="0.98402777777777783" right="0.74791666666666667" top="0.98402777777777783" bottom="0.98402777777777783" header="0.51180555555555562" footer="0.51180555555555562"/>
  <pageSetup paperSize="9" firstPageNumber="10" orientation="portrait" useFirstPageNumber="1" horizontalDpi="4294967294" verticalDpi="4294967294" r:id="rId1"/>
  <headerFooter alignWithMargins="0">
    <oddFooter>&amp;CStran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Y606"/>
  <sheetViews>
    <sheetView tabSelected="1" view="pageBreakPreview" topLeftCell="A473" zoomScale="115" zoomScaleNormal="115" zoomScaleSheetLayoutView="115" zoomScalePageLayoutView="130" workbookViewId="0">
      <selection activeCell="B502" sqref="B502"/>
    </sheetView>
  </sheetViews>
  <sheetFormatPr defaultRowHeight="14.25"/>
  <cols>
    <col min="1" max="1" width="5.7109375" style="42" customWidth="1"/>
    <col min="2" max="2" width="39.5703125" style="938" customWidth="1"/>
    <col min="3" max="3" width="8.28515625" style="14" customWidth="1"/>
    <col min="4" max="4" width="8.7109375" style="15" customWidth="1"/>
    <col min="5" max="5" width="12.85546875" style="16" customWidth="1"/>
    <col min="6" max="6" width="12.42578125" style="82" customWidth="1"/>
    <col min="7" max="7" width="14" style="17" customWidth="1"/>
    <col min="8" max="8" width="9.140625" style="17"/>
    <col min="9" max="9" width="20.28515625" style="17" customWidth="1"/>
    <col min="10" max="10" width="6.7109375" style="17" customWidth="1"/>
    <col min="11" max="11" width="9.140625" style="17"/>
    <col min="12" max="12" width="30.140625" style="17" customWidth="1"/>
    <col min="13" max="16384" width="9.140625" style="17"/>
  </cols>
  <sheetData>
    <row r="1" spans="1:8" ht="15.75">
      <c r="A1" s="142"/>
      <c r="B1" s="143" t="s">
        <v>53</v>
      </c>
      <c r="C1" s="144"/>
      <c r="D1" s="145"/>
      <c r="E1" s="145"/>
      <c r="F1" s="146"/>
      <c r="G1" s="272"/>
      <c r="H1" s="17" t="s">
        <v>37</v>
      </c>
    </row>
    <row r="2" spans="1:8" ht="15.75">
      <c r="A2" s="142"/>
      <c r="B2" s="908"/>
      <c r="C2" s="144"/>
      <c r="D2" s="145"/>
      <c r="E2" s="145"/>
      <c r="F2" s="146"/>
      <c r="G2" s="272"/>
    </row>
    <row r="3" spans="1:8" s="66" customFormat="1" ht="15.75">
      <c r="A3" s="148"/>
      <c r="B3" s="909" t="s">
        <v>263</v>
      </c>
      <c r="C3" s="149"/>
      <c r="D3" s="150"/>
      <c r="E3" s="150"/>
      <c r="F3" s="151"/>
      <c r="G3" s="340"/>
    </row>
    <row r="4" spans="1:8" s="19" customFormat="1" ht="15.75">
      <c r="A4" s="152"/>
      <c r="B4" s="910"/>
      <c r="C4" s="153"/>
      <c r="D4" s="154"/>
      <c r="E4" s="154"/>
      <c r="F4" s="155"/>
      <c r="G4" s="272"/>
      <c r="H4" s="17"/>
    </row>
    <row r="5" spans="1:8" s="19" customFormat="1" ht="15.75">
      <c r="A5" s="152"/>
      <c r="B5" s="911" t="s">
        <v>128</v>
      </c>
      <c r="C5" s="153"/>
      <c r="D5" s="154"/>
      <c r="E5" s="154"/>
      <c r="F5" s="155"/>
      <c r="G5" s="272"/>
      <c r="H5" s="17"/>
    </row>
    <row r="6" spans="1:8" s="19" customFormat="1" ht="15.75">
      <c r="A6" s="152"/>
      <c r="B6" s="911" t="s">
        <v>129</v>
      </c>
      <c r="C6" s="153"/>
      <c r="D6" s="154"/>
      <c r="E6" s="154"/>
      <c r="F6" s="155"/>
      <c r="G6" s="272"/>
      <c r="H6" s="17"/>
    </row>
    <row r="7" spans="1:8" s="19" customFormat="1" ht="15.75">
      <c r="A7" s="152"/>
      <c r="B7" s="977" t="s">
        <v>130</v>
      </c>
      <c r="C7" s="977"/>
      <c r="D7" s="977"/>
      <c r="E7" s="977"/>
      <c r="F7" s="977"/>
      <c r="G7" s="272"/>
      <c r="H7" s="17"/>
    </row>
    <row r="8" spans="1:8" s="19" customFormat="1" ht="15.75">
      <c r="A8" s="152"/>
      <c r="B8" s="977" t="s">
        <v>131</v>
      </c>
      <c r="C8" s="977"/>
      <c r="D8" s="977"/>
      <c r="E8" s="977"/>
      <c r="F8" s="977"/>
      <c r="G8" s="272"/>
      <c r="H8" s="17"/>
    </row>
    <row r="9" spans="1:8" s="19" customFormat="1" ht="15.75">
      <c r="A9" s="152"/>
      <c r="B9" s="977" t="s">
        <v>132</v>
      </c>
      <c r="C9" s="977"/>
      <c r="D9" s="977"/>
      <c r="E9" s="977"/>
      <c r="F9" s="977"/>
      <c r="G9" s="272"/>
      <c r="H9" s="17"/>
    </row>
    <row r="10" spans="1:8" s="19" customFormat="1" ht="15.75">
      <c r="A10" s="152"/>
      <c r="B10" s="977" t="s">
        <v>133</v>
      </c>
      <c r="C10" s="977"/>
      <c r="D10" s="977"/>
      <c r="E10" s="977"/>
      <c r="F10" s="977"/>
      <c r="G10" s="272"/>
      <c r="H10" s="17"/>
    </row>
    <row r="11" spans="1:8" s="19" customFormat="1" ht="15.75">
      <c r="A11" s="152"/>
      <c r="B11" s="977" t="s">
        <v>134</v>
      </c>
      <c r="C11" s="977"/>
      <c r="D11" s="977"/>
      <c r="E11" s="977"/>
      <c r="F11" s="977"/>
      <c r="G11" s="272"/>
      <c r="H11" s="17"/>
    </row>
    <row r="12" spans="1:8" s="19" customFormat="1" ht="15.75">
      <c r="A12" s="152"/>
      <c r="B12" s="977" t="s">
        <v>135</v>
      </c>
      <c r="C12" s="977"/>
      <c r="D12" s="977"/>
      <c r="E12" s="977"/>
      <c r="F12" s="977"/>
      <c r="G12" s="272"/>
      <c r="H12" s="17"/>
    </row>
    <row r="13" spans="1:8" s="19" customFormat="1" ht="15.75">
      <c r="A13" s="152"/>
      <c r="B13" s="977" t="s">
        <v>136</v>
      </c>
      <c r="C13" s="977"/>
      <c r="D13" s="977"/>
      <c r="E13" s="977"/>
      <c r="F13" s="977"/>
      <c r="G13" s="272"/>
      <c r="H13" s="17"/>
    </row>
    <row r="14" spans="1:8" s="58" customFormat="1" ht="15.75">
      <c r="A14" s="152"/>
      <c r="B14" s="983" t="s">
        <v>137</v>
      </c>
      <c r="C14" s="983"/>
      <c r="D14" s="983"/>
      <c r="E14" s="983"/>
      <c r="F14" s="983"/>
      <c r="G14" s="341"/>
      <c r="H14" s="57"/>
    </row>
    <row r="15" spans="1:8" s="19" customFormat="1" ht="15.75">
      <c r="A15" s="152"/>
      <c r="B15" s="977" t="s">
        <v>138</v>
      </c>
      <c r="C15" s="977"/>
      <c r="D15" s="977"/>
      <c r="E15" s="977"/>
      <c r="F15" s="977"/>
      <c r="G15" s="272"/>
      <c r="H15" s="17"/>
    </row>
    <row r="16" spans="1:8" s="19" customFormat="1" ht="15.75">
      <c r="A16" s="152"/>
      <c r="B16" s="977" t="s">
        <v>139</v>
      </c>
      <c r="C16" s="977"/>
      <c r="D16" s="977"/>
      <c r="E16" s="977"/>
      <c r="F16" s="977"/>
      <c r="G16" s="272"/>
      <c r="H16" s="17"/>
    </row>
    <row r="17" spans="1:12" s="19" customFormat="1" ht="15.75">
      <c r="A17" s="152"/>
      <c r="B17" s="977" t="s">
        <v>140</v>
      </c>
      <c r="C17" s="977"/>
      <c r="D17" s="977"/>
      <c r="E17" s="977"/>
      <c r="F17" s="977"/>
      <c r="G17" s="272"/>
      <c r="H17" s="17"/>
    </row>
    <row r="18" spans="1:12" s="19" customFormat="1" ht="15.75">
      <c r="A18" s="152"/>
      <c r="B18" s="977" t="s">
        <v>141</v>
      </c>
      <c r="C18" s="977"/>
      <c r="D18" s="977"/>
      <c r="E18" s="977"/>
      <c r="F18" s="977"/>
      <c r="G18" s="272"/>
      <c r="H18" s="17"/>
    </row>
    <row r="19" spans="1:12" s="19" customFormat="1" ht="15.75">
      <c r="A19" s="152"/>
      <c r="B19" s="977" t="s">
        <v>142</v>
      </c>
      <c r="C19" s="977"/>
      <c r="D19" s="977"/>
      <c r="E19" s="977"/>
      <c r="F19" s="977"/>
      <c r="G19" s="272"/>
      <c r="H19" s="17"/>
    </row>
    <row r="20" spans="1:12" s="19" customFormat="1" ht="15.75">
      <c r="A20" s="152"/>
      <c r="B20" s="977" t="s">
        <v>143</v>
      </c>
      <c r="C20" s="977"/>
      <c r="D20" s="977"/>
      <c r="E20" s="977"/>
      <c r="F20" s="977"/>
      <c r="G20" s="272"/>
      <c r="H20" s="17"/>
    </row>
    <row r="21" spans="1:12" s="19" customFormat="1" ht="15.75">
      <c r="A21" s="152"/>
      <c r="B21" s="977" t="s">
        <v>144</v>
      </c>
      <c r="C21" s="977"/>
      <c r="D21" s="977"/>
      <c r="E21" s="977"/>
      <c r="F21" s="977"/>
      <c r="G21" s="272"/>
      <c r="H21" s="17"/>
    </row>
    <row r="22" spans="1:12" s="19" customFormat="1" ht="15.75">
      <c r="A22" s="152"/>
      <c r="B22" s="977" t="s">
        <v>145</v>
      </c>
      <c r="C22" s="977"/>
      <c r="D22" s="977"/>
      <c r="E22" s="977"/>
      <c r="F22" s="977"/>
      <c r="G22" s="272"/>
      <c r="H22" s="17"/>
    </row>
    <row r="23" spans="1:12" s="19" customFormat="1" ht="15.75">
      <c r="A23" s="152"/>
      <c r="B23" s="977" t="s">
        <v>146</v>
      </c>
      <c r="C23" s="977"/>
      <c r="D23" s="977"/>
      <c r="E23" s="977"/>
      <c r="F23" s="977"/>
      <c r="G23" s="272"/>
      <c r="H23" s="17"/>
    </row>
    <row r="24" spans="1:12" s="19" customFormat="1" ht="15.75">
      <c r="A24" s="152"/>
      <c r="B24" s="977" t="s">
        <v>262</v>
      </c>
      <c r="C24" s="977"/>
      <c r="D24" s="977"/>
      <c r="E24" s="977"/>
      <c r="F24" s="977"/>
      <c r="G24" s="272"/>
      <c r="H24" s="17"/>
    </row>
    <row r="25" spans="1:12" s="19" customFormat="1" ht="15.75">
      <c r="A25" s="152"/>
      <c r="B25" s="977" t="s">
        <v>264</v>
      </c>
      <c r="C25" s="977"/>
      <c r="D25" s="977"/>
      <c r="E25" s="977"/>
      <c r="F25" s="977"/>
      <c r="G25" s="272"/>
      <c r="H25" s="17"/>
    </row>
    <row r="26" spans="1:12" s="19" customFormat="1" ht="15.75">
      <c r="A26" s="152"/>
      <c r="B26" s="910"/>
      <c r="C26" s="153"/>
      <c r="D26" s="154"/>
      <c r="E26" s="154"/>
      <c r="F26" s="155"/>
      <c r="G26" s="272"/>
      <c r="H26" s="17"/>
    </row>
    <row r="27" spans="1:12" s="19" customFormat="1" ht="15.75">
      <c r="A27" s="152"/>
      <c r="B27" s="156"/>
      <c r="C27" s="157"/>
      <c r="D27" s="158"/>
      <c r="E27" s="159"/>
      <c r="F27" s="160"/>
      <c r="G27" s="272"/>
      <c r="H27" s="17"/>
      <c r="I27" s="13"/>
      <c r="J27" s="20"/>
      <c r="K27" s="20"/>
      <c r="L27" s="20"/>
    </row>
    <row r="28" spans="1:12" s="19" customFormat="1" ht="15.75">
      <c r="A28" s="152"/>
      <c r="B28" s="912" t="s">
        <v>69</v>
      </c>
      <c r="C28" s="157"/>
      <c r="D28" s="158"/>
      <c r="E28" s="159"/>
      <c r="F28" s="160"/>
      <c r="G28" s="272"/>
      <c r="H28" s="17"/>
      <c r="I28" s="975"/>
      <c r="J28" s="975"/>
      <c r="K28" s="975"/>
      <c r="L28" s="975"/>
    </row>
    <row r="29" spans="1:12" s="19" customFormat="1" ht="15.75">
      <c r="A29" s="161"/>
      <c r="B29" s="913"/>
      <c r="C29" s="157"/>
      <c r="D29" s="158"/>
      <c r="E29" s="159"/>
      <c r="F29" s="160"/>
      <c r="G29" s="272"/>
      <c r="H29" s="17"/>
      <c r="I29" s="123"/>
      <c r="J29" s="123"/>
      <c r="K29" s="123"/>
      <c r="L29" s="123"/>
    </row>
    <row r="30" spans="1:12" s="19" customFormat="1" ht="63">
      <c r="A30" s="152">
        <v>12</v>
      </c>
      <c r="B30" s="156" t="s">
        <v>387</v>
      </c>
      <c r="C30" s="157" t="s">
        <v>35</v>
      </c>
      <c r="D30" s="158">
        <v>17</v>
      </c>
      <c r="E30" s="159"/>
      <c r="F30" s="160">
        <f>E30*D30</f>
        <v>0</v>
      </c>
      <c r="G30" s="272"/>
      <c r="H30" s="17"/>
      <c r="I30" s="13"/>
      <c r="J30" s="20"/>
      <c r="K30" s="20"/>
      <c r="L30" s="20"/>
    </row>
    <row r="31" spans="1:12" s="19" customFormat="1" ht="15.75">
      <c r="A31" s="161"/>
      <c r="B31" s="162"/>
      <c r="C31" s="157"/>
      <c r="D31" s="158"/>
      <c r="E31" s="159"/>
      <c r="F31" s="160"/>
      <c r="G31" s="272"/>
      <c r="H31" s="17"/>
      <c r="I31" s="975"/>
      <c r="J31" s="975"/>
      <c r="K31" s="975"/>
      <c r="L31" s="975"/>
    </row>
    <row r="32" spans="1:12" s="19" customFormat="1" ht="31.5">
      <c r="A32" s="152">
        <v>13</v>
      </c>
      <c r="B32" s="156" t="s">
        <v>388</v>
      </c>
      <c r="C32" s="157" t="s">
        <v>63</v>
      </c>
      <c r="D32" s="158">
        <v>15</v>
      </c>
      <c r="E32" s="159"/>
      <c r="F32" s="160">
        <f>E32*D32</f>
        <v>0</v>
      </c>
      <c r="G32" s="272"/>
      <c r="H32" s="17"/>
      <c r="I32" s="975"/>
      <c r="J32" s="975"/>
      <c r="K32" s="975"/>
      <c r="L32" s="975"/>
    </row>
    <row r="33" spans="1:8" s="19" customFormat="1" ht="15.75">
      <c r="A33" s="163"/>
      <c r="B33" s="914"/>
      <c r="C33" s="164"/>
      <c r="D33" s="158"/>
      <c r="E33" s="159"/>
      <c r="F33" s="160"/>
      <c r="G33" s="272"/>
      <c r="H33" s="17"/>
    </row>
    <row r="34" spans="1:8" s="19" customFormat="1" ht="16.5" thickBot="1">
      <c r="A34" s="165"/>
      <c r="B34" s="915" t="s">
        <v>34</v>
      </c>
      <c r="C34" s="167"/>
      <c r="D34" s="168"/>
      <c r="E34" s="169"/>
      <c r="F34" s="170">
        <f>SUM(F27:F33)</f>
        <v>0</v>
      </c>
      <c r="G34" s="272"/>
      <c r="H34" s="17"/>
    </row>
    <row r="35" spans="1:8" s="19" customFormat="1" ht="16.5" thickTop="1">
      <c r="A35" s="960"/>
      <c r="B35" s="961"/>
      <c r="C35" s="962"/>
      <c r="D35" s="963"/>
      <c r="E35" s="338"/>
      <c r="F35" s="339"/>
      <c r="G35" s="272"/>
      <c r="H35" s="17"/>
    </row>
    <row r="36" spans="1:8" s="19" customFormat="1" ht="15.75" hidden="1">
      <c r="A36" s="152"/>
      <c r="B36" s="912"/>
      <c r="C36" s="171"/>
      <c r="D36" s="154"/>
      <c r="E36" s="159"/>
      <c r="F36" s="155"/>
      <c r="G36" s="272"/>
      <c r="H36" s="17"/>
    </row>
    <row r="37" spans="1:8" s="19" customFormat="1" ht="15.75" hidden="1">
      <c r="A37" s="172"/>
      <c r="B37" s="909" t="s">
        <v>70</v>
      </c>
      <c r="C37" s="149"/>
      <c r="D37" s="150"/>
      <c r="E37" s="173"/>
      <c r="F37" s="151"/>
      <c r="G37" s="272"/>
      <c r="H37" s="17"/>
    </row>
    <row r="38" spans="1:8" s="19" customFormat="1" ht="15.75" hidden="1">
      <c r="A38" s="174"/>
      <c r="B38" s="910"/>
      <c r="C38" s="153"/>
      <c r="D38" s="154"/>
      <c r="E38" s="159"/>
      <c r="F38" s="155"/>
      <c r="G38" s="272"/>
      <c r="H38" s="17"/>
    </row>
    <row r="39" spans="1:8" s="19" customFormat="1" ht="15.75" hidden="1">
      <c r="A39" s="152" t="s">
        <v>54</v>
      </c>
      <c r="B39" s="156"/>
      <c r="C39" s="157" t="s">
        <v>32</v>
      </c>
      <c r="D39" s="158">
        <v>0</v>
      </c>
      <c r="E39" s="159">
        <v>150</v>
      </c>
      <c r="F39" s="175">
        <f t="shared" ref="F39" si="0">E39*D39</f>
        <v>0</v>
      </c>
      <c r="G39" s="272"/>
      <c r="H39" s="17"/>
    </row>
    <row r="40" spans="1:8" s="19" customFormat="1" ht="15.75" hidden="1">
      <c r="A40" s="152"/>
      <c r="B40" s="291"/>
      <c r="C40" s="176"/>
      <c r="D40" s="159"/>
      <c r="E40" s="159"/>
      <c r="F40" s="155"/>
      <c r="G40" s="272"/>
      <c r="H40" s="17"/>
    </row>
    <row r="41" spans="1:8" s="19" customFormat="1" ht="16.5" hidden="1" thickBot="1">
      <c r="A41" s="165"/>
      <c r="B41" s="915" t="s">
        <v>34</v>
      </c>
      <c r="C41" s="167"/>
      <c r="D41" s="168"/>
      <c r="E41" s="169"/>
      <c r="F41" s="170">
        <f>SUM(F39:F39)</f>
        <v>0</v>
      </c>
      <c r="G41" s="272"/>
      <c r="H41" s="17"/>
    </row>
    <row r="42" spans="1:8" s="19" customFormat="1" ht="15.75" hidden="1">
      <c r="A42" s="152"/>
      <c r="B42" s="916"/>
      <c r="C42" s="177"/>
      <c r="D42" s="154"/>
      <c r="E42" s="159"/>
      <c r="F42" s="155"/>
      <c r="G42" s="272"/>
      <c r="H42" s="17"/>
    </row>
    <row r="43" spans="1:8" s="27" customFormat="1" ht="15.75" hidden="1">
      <c r="A43" s="152"/>
      <c r="B43" s="916"/>
      <c r="C43" s="177"/>
      <c r="D43" s="154"/>
      <c r="E43" s="159"/>
      <c r="F43" s="155"/>
      <c r="G43" s="342"/>
      <c r="H43" s="26"/>
    </row>
    <row r="44" spans="1:8" s="27" customFormat="1" ht="15.75" hidden="1">
      <c r="A44" s="148"/>
      <c r="B44" s="909" t="s">
        <v>55</v>
      </c>
      <c r="C44" s="178"/>
      <c r="D44" s="150"/>
      <c r="E44" s="150"/>
      <c r="F44" s="179"/>
      <c r="G44" s="342"/>
      <c r="H44" s="26"/>
    </row>
    <row r="45" spans="1:8" s="27" customFormat="1" ht="15.75" hidden="1">
      <c r="A45" s="152"/>
      <c r="B45" s="910"/>
      <c r="C45" s="180"/>
      <c r="D45" s="154"/>
      <c r="E45" s="154"/>
      <c r="F45" s="181"/>
      <c r="G45" s="342"/>
      <c r="H45" s="26"/>
    </row>
    <row r="46" spans="1:8" s="29" customFormat="1" ht="15.75" hidden="1">
      <c r="A46" s="152"/>
      <c r="B46" s="182"/>
      <c r="C46" s="183"/>
      <c r="D46" s="158"/>
      <c r="E46" s="154"/>
      <c r="F46" s="160"/>
      <c r="G46" s="343"/>
      <c r="H46" s="28"/>
    </row>
    <row r="47" spans="1:8" s="29" customFormat="1" ht="15.75" hidden="1">
      <c r="A47" s="152" t="s">
        <v>33</v>
      </c>
      <c r="B47" s="182"/>
      <c r="C47" s="183" t="s">
        <v>257</v>
      </c>
      <c r="D47" s="158">
        <v>0</v>
      </c>
      <c r="E47" s="154">
        <v>14</v>
      </c>
      <c r="F47" s="160">
        <f>E47*D47</f>
        <v>0</v>
      </c>
      <c r="G47" s="343"/>
      <c r="H47" s="28"/>
    </row>
    <row r="48" spans="1:8" s="29" customFormat="1" ht="15.75" hidden="1">
      <c r="A48" s="152"/>
      <c r="B48" s="182"/>
      <c r="C48" s="183"/>
      <c r="D48" s="158"/>
      <c r="E48" s="154"/>
      <c r="F48" s="184">
        <v>0</v>
      </c>
      <c r="G48" s="343"/>
      <c r="H48" s="28"/>
    </row>
    <row r="49" spans="1:8" s="29" customFormat="1" ht="16.5" hidden="1" thickBot="1">
      <c r="A49" s="165"/>
      <c r="B49" s="917" t="s">
        <v>34</v>
      </c>
      <c r="C49" s="186"/>
      <c r="D49" s="168"/>
      <c r="E49" s="187"/>
      <c r="F49" s="170">
        <f>SUM(F48)</f>
        <v>0</v>
      </c>
      <c r="G49" s="343"/>
      <c r="H49" s="28"/>
    </row>
    <row r="50" spans="1:8" s="29" customFormat="1" ht="15.75">
      <c r="A50" s="148"/>
      <c r="B50" s="909" t="s">
        <v>56</v>
      </c>
      <c r="C50" s="178"/>
      <c r="D50" s="150"/>
      <c r="E50" s="150"/>
      <c r="F50" s="179"/>
      <c r="G50" s="343"/>
      <c r="H50" s="28"/>
    </row>
    <row r="51" spans="1:8" s="29" customFormat="1" ht="15.75">
      <c r="A51" s="152"/>
      <c r="B51" s="918"/>
      <c r="C51" s="180"/>
      <c r="D51" s="154"/>
      <c r="E51" s="154"/>
      <c r="F51" s="181"/>
      <c r="G51" s="343"/>
      <c r="H51" s="28"/>
    </row>
    <row r="52" spans="1:8" s="29" customFormat="1" ht="15.75">
      <c r="A52" s="152"/>
      <c r="B52" s="977" t="s">
        <v>249</v>
      </c>
      <c r="C52" s="977"/>
      <c r="D52" s="977"/>
      <c r="E52" s="977"/>
      <c r="F52" s="977"/>
      <c r="G52" s="343"/>
      <c r="H52" s="28"/>
    </row>
    <row r="53" spans="1:8" s="29" customFormat="1" ht="15.75">
      <c r="A53" s="152"/>
      <c r="B53" s="977" t="s">
        <v>207</v>
      </c>
      <c r="C53" s="977"/>
      <c r="D53" s="977"/>
      <c r="E53" s="977"/>
      <c r="F53" s="977"/>
      <c r="G53" s="343"/>
      <c r="H53" s="28"/>
    </row>
    <row r="54" spans="1:8" s="29" customFormat="1" ht="15.75">
      <c r="A54" s="152"/>
      <c r="B54" s="977" t="s">
        <v>224</v>
      </c>
      <c r="C54" s="977"/>
      <c r="D54" s="977"/>
      <c r="E54" s="977"/>
      <c r="F54" s="977"/>
      <c r="G54" s="343"/>
      <c r="H54" s="28"/>
    </row>
    <row r="55" spans="1:8" s="29" customFormat="1" ht="15.75">
      <c r="A55" s="152"/>
      <c r="B55" s="977" t="s">
        <v>201</v>
      </c>
      <c r="C55" s="977"/>
      <c r="D55" s="977"/>
      <c r="E55" s="977"/>
      <c r="F55" s="977"/>
      <c r="G55" s="343"/>
      <c r="H55" s="28"/>
    </row>
    <row r="56" spans="1:8" s="29" customFormat="1" ht="15.75">
      <c r="A56" s="152"/>
      <c r="B56" s="977" t="s">
        <v>202</v>
      </c>
      <c r="C56" s="977"/>
      <c r="D56" s="977"/>
      <c r="E56" s="977"/>
      <c r="F56" s="977"/>
      <c r="G56" s="343"/>
      <c r="H56" s="28"/>
    </row>
    <row r="57" spans="1:8" s="29" customFormat="1" ht="15.75">
      <c r="A57" s="152"/>
      <c r="B57" s="977" t="s">
        <v>152</v>
      </c>
      <c r="C57" s="977"/>
      <c r="D57" s="977"/>
      <c r="E57" s="977"/>
      <c r="F57" s="977"/>
      <c r="G57" s="343"/>
      <c r="H57" s="28"/>
    </row>
    <row r="58" spans="1:8" s="29" customFormat="1" ht="15.75">
      <c r="A58" s="152"/>
      <c r="B58" s="977" t="s">
        <v>79</v>
      </c>
      <c r="C58" s="977"/>
      <c r="D58" s="977"/>
      <c r="E58" s="977"/>
      <c r="F58" s="977"/>
      <c r="G58" s="343"/>
      <c r="H58" s="28"/>
    </row>
    <row r="59" spans="1:8" s="29" customFormat="1" ht="15.75">
      <c r="A59" s="152"/>
      <c r="B59" s="977" t="s">
        <v>173</v>
      </c>
      <c r="C59" s="977"/>
      <c r="D59" s="977"/>
      <c r="E59" s="977"/>
      <c r="F59" s="977"/>
      <c r="G59" s="343"/>
      <c r="H59" s="28"/>
    </row>
    <row r="60" spans="1:8" s="67" customFormat="1" ht="15.75">
      <c r="A60" s="152"/>
      <c r="B60" s="977" t="s">
        <v>203</v>
      </c>
      <c r="C60" s="977"/>
      <c r="D60" s="977"/>
      <c r="E60" s="977"/>
      <c r="F60" s="977"/>
      <c r="G60" s="343"/>
    </row>
    <row r="61" spans="1:8" s="29" customFormat="1" ht="15.75">
      <c r="A61" s="152"/>
      <c r="B61" s="977" t="s">
        <v>208</v>
      </c>
      <c r="C61" s="977"/>
      <c r="D61" s="977"/>
      <c r="E61" s="977"/>
      <c r="F61" s="977"/>
      <c r="G61" s="343"/>
      <c r="H61" s="28"/>
    </row>
    <row r="62" spans="1:8" s="67" customFormat="1" ht="15.75">
      <c r="A62" s="152"/>
      <c r="B62" s="977" t="s">
        <v>209</v>
      </c>
      <c r="C62" s="977"/>
      <c r="D62" s="977"/>
      <c r="E62" s="977"/>
      <c r="F62" s="977"/>
      <c r="G62" s="343"/>
    </row>
    <row r="63" spans="1:8" s="29" customFormat="1" ht="15.75">
      <c r="A63" s="152"/>
      <c r="B63" s="977" t="s">
        <v>80</v>
      </c>
      <c r="C63" s="977"/>
      <c r="D63" s="977"/>
      <c r="E63" s="977"/>
      <c r="F63" s="977"/>
      <c r="G63" s="343"/>
      <c r="H63" s="28"/>
    </row>
    <row r="64" spans="1:8" s="29" customFormat="1" ht="15.75">
      <c r="A64" s="152"/>
      <c r="B64" s="977" t="s">
        <v>261</v>
      </c>
      <c r="C64" s="977"/>
      <c r="D64" s="977"/>
      <c r="E64" s="977"/>
      <c r="F64" s="977"/>
      <c r="G64" s="343"/>
      <c r="H64" s="28"/>
    </row>
    <row r="65" spans="1:8" s="29" customFormat="1" ht="15.75">
      <c r="A65" s="152"/>
      <c r="B65" s="977" t="s">
        <v>169</v>
      </c>
      <c r="C65" s="977"/>
      <c r="D65" s="977"/>
      <c r="E65" s="977"/>
      <c r="F65" s="977"/>
      <c r="G65" s="343"/>
      <c r="H65" s="28"/>
    </row>
    <row r="66" spans="1:8" s="29" customFormat="1" ht="15.75">
      <c r="A66" s="152"/>
      <c r="B66" s="977" t="s">
        <v>210</v>
      </c>
      <c r="C66" s="977"/>
      <c r="D66" s="977"/>
      <c r="E66" s="977"/>
      <c r="F66" s="977"/>
      <c r="G66" s="343"/>
      <c r="H66" s="28"/>
    </row>
    <row r="67" spans="1:8" s="29" customFormat="1" ht="15.75">
      <c r="A67" s="152"/>
      <c r="B67" s="977" t="s">
        <v>211</v>
      </c>
      <c r="C67" s="977"/>
      <c r="D67" s="977"/>
      <c r="E67" s="977"/>
      <c r="F67" s="977"/>
      <c r="G67" s="343"/>
      <c r="H67" s="28"/>
    </row>
    <row r="68" spans="1:8" s="29" customFormat="1" ht="15.75">
      <c r="A68" s="152"/>
      <c r="B68" s="977" t="s">
        <v>212</v>
      </c>
      <c r="C68" s="977"/>
      <c r="D68" s="977"/>
      <c r="E68" s="977"/>
      <c r="F68" s="977"/>
      <c r="G68" s="343"/>
      <c r="H68" s="28"/>
    </row>
    <row r="69" spans="1:8" s="29" customFormat="1" ht="15.75">
      <c r="A69" s="152"/>
      <c r="B69" s="977" t="s">
        <v>213</v>
      </c>
      <c r="C69" s="977"/>
      <c r="D69" s="977"/>
      <c r="E69" s="977"/>
      <c r="F69" s="977"/>
      <c r="G69" s="343"/>
      <c r="H69" s="28"/>
    </row>
    <row r="70" spans="1:8" s="29" customFormat="1" ht="15.75">
      <c r="A70" s="152"/>
      <c r="B70" s="977" t="s">
        <v>214</v>
      </c>
      <c r="C70" s="977"/>
      <c r="D70" s="977"/>
      <c r="E70" s="977"/>
      <c r="F70" s="977"/>
      <c r="G70" s="343"/>
      <c r="H70" s="28"/>
    </row>
    <row r="71" spans="1:8" s="29" customFormat="1" ht="15.75">
      <c r="A71" s="152"/>
      <c r="B71" s="977" t="s">
        <v>174</v>
      </c>
      <c r="C71" s="977"/>
      <c r="D71" s="977"/>
      <c r="E71" s="977"/>
      <c r="F71" s="977"/>
      <c r="G71" s="343"/>
      <c r="H71" s="28"/>
    </row>
    <row r="72" spans="1:8" s="29" customFormat="1" ht="15.75">
      <c r="A72" s="152"/>
      <c r="B72" s="977" t="s">
        <v>80</v>
      </c>
      <c r="C72" s="977"/>
      <c r="D72" s="977"/>
      <c r="E72" s="977"/>
      <c r="F72" s="977"/>
      <c r="G72" s="343"/>
      <c r="H72" s="28"/>
    </row>
    <row r="73" spans="1:8" s="29" customFormat="1" ht="15.75">
      <c r="A73" s="152"/>
      <c r="B73" s="977" t="s">
        <v>81</v>
      </c>
      <c r="C73" s="977"/>
      <c r="D73" s="977"/>
      <c r="E73" s="977"/>
      <c r="F73" s="977"/>
      <c r="G73" s="343"/>
      <c r="H73" s="28"/>
    </row>
    <row r="74" spans="1:8" s="29" customFormat="1" ht="15.75">
      <c r="A74" s="152"/>
      <c r="B74" s="977" t="s">
        <v>176</v>
      </c>
      <c r="C74" s="977"/>
      <c r="D74" s="977"/>
      <c r="E74" s="977"/>
      <c r="F74" s="977"/>
      <c r="G74" s="343"/>
      <c r="H74" s="28"/>
    </row>
    <row r="75" spans="1:8" s="29" customFormat="1" ht="15.75">
      <c r="A75" s="152"/>
      <c r="B75" s="977" t="s">
        <v>205</v>
      </c>
      <c r="C75" s="977"/>
      <c r="D75" s="977"/>
      <c r="E75" s="977"/>
      <c r="F75" s="977"/>
      <c r="G75" s="343"/>
      <c r="H75" s="28"/>
    </row>
    <row r="76" spans="1:8" s="29" customFormat="1" ht="15.75">
      <c r="A76" s="152"/>
      <c r="B76" s="977" t="s">
        <v>215</v>
      </c>
      <c r="C76" s="977"/>
      <c r="D76" s="977"/>
      <c r="E76" s="977"/>
      <c r="F76" s="977"/>
      <c r="G76" s="343"/>
      <c r="H76" s="28"/>
    </row>
    <row r="77" spans="1:8" s="29" customFormat="1" ht="15.75">
      <c r="A77" s="152"/>
      <c r="B77" s="977" t="s">
        <v>139</v>
      </c>
      <c r="C77" s="977"/>
      <c r="D77" s="977"/>
      <c r="E77" s="977"/>
      <c r="F77" s="977"/>
      <c r="G77" s="343"/>
      <c r="H77" s="28"/>
    </row>
    <row r="78" spans="1:8" s="29" customFormat="1" ht="36" customHeight="1">
      <c r="A78" s="152"/>
      <c r="B78" s="979" t="s">
        <v>148</v>
      </c>
      <c r="C78" s="979"/>
      <c r="D78" s="979"/>
      <c r="E78" s="979"/>
      <c r="F78" s="979"/>
      <c r="G78" s="343"/>
      <c r="H78" s="28"/>
    </row>
    <row r="79" spans="1:8" s="29" customFormat="1" ht="15.75">
      <c r="A79" s="152"/>
      <c r="B79" s="979" t="s">
        <v>75</v>
      </c>
      <c r="C79" s="979"/>
      <c r="D79" s="979"/>
      <c r="E79" s="979"/>
      <c r="F79" s="979"/>
      <c r="G79" s="343"/>
      <c r="H79" s="28"/>
    </row>
    <row r="80" spans="1:8" s="29" customFormat="1" ht="15.75">
      <c r="A80" s="152"/>
      <c r="B80" s="979" t="s">
        <v>76</v>
      </c>
      <c r="C80" s="979"/>
      <c r="D80" s="979"/>
      <c r="E80" s="979"/>
      <c r="F80" s="979"/>
      <c r="G80" s="343"/>
      <c r="H80" s="28"/>
    </row>
    <row r="81" spans="1:14" s="29" customFormat="1" ht="15.75">
      <c r="A81" s="152"/>
      <c r="B81" s="979" t="s">
        <v>216</v>
      </c>
      <c r="C81" s="979"/>
      <c r="D81" s="979"/>
      <c r="E81" s="979"/>
      <c r="F81" s="979"/>
      <c r="G81" s="343"/>
      <c r="H81" s="28"/>
    </row>
    <row r="82" spans="1:14" s="29" customFormat="1" ht="15.75">
      <c r="A82" s="152"/>
      <c r="B82" s="979" t="s">
        <v>260</v>
      </c>
      <c r="C82" s="979"/>
      <c r="D82" s="979"/>
      <c r="E82" s="979"/>
      <c r="F82" s="979"/>
      <c r="G82" s="343"/>
      <c r="H82" s="28"/>
    </row>
    <row r="83" spans="1:14" s="29" customFormat="1" ht="15.75">
      <c r="A83" s="152"/>
      <c r="B83" s="156"/>
      <c r="C83" s="157"/>
      <c r="D83" s="158"/>
      <c r="E83" s="175"/>
      <c r="F83" s="160"/>
      <c r="G83" s="343"/>
      <c r="H83" s="28"/>
    </row>
    <row r="84" spans="1:14" s="29" customFormat="1" ht="15.75">
      <c r="A84" s="152"/>
      <c r="B84" s="981" t="s">
        <v>248</v>
      </c>
      <c r="C84" s="982"/>
      <c r="D84" s="982"/>
      <c r="E84" s="982"/>
      <c r="F84" s="982"/>
      <c r="G84" s="343"/>
      <c r="H84" s="28"/>
    </row>
    <row r="85" spans="1:14" s="29" customFormat="1" ht="15.75">
      <c r="A85" s="152"/>
      <c r="B85" s="982"/>
      <c r="C85" s="982"/>
      <c r="D85" s="982"/>
      <c r="E85" s="982"/>
      <c r="F85" s="982"/>
      <c r="G85" s="343"/>
      <c r="H85" s="28"/>
    </row>
    <row r="86" spans="1:14" s="29" customFormat="1" ht="15.75">
      <c r="A86" s="152"/>
      <c r="B86" s="982"/>
      <c r="C86" s="982"/>
      <c r="D86" s="982"/>
      <c r="E86" s="982"/>
      <c r="F86" s="982"/>
      <c r="G86" s="343"/>
      <c r="H86" s="28"/>
    </row>
    <row r="87" spans="1:14" s="29" customFormat="1" ht="15.75">
      <c r="A87" s="152"/>
      <c r="B87" s="919"/>
      <c r="C87" s="907"/>
      <c r="D87" s="907"/>
      <c r="E87" s="907"/>
      <c r="F87" s="907"/>
      <c r="G87" s="343"/>
      <c r="H87" s="28"/>
    </row>
    <row r="88" spans="1:14" s="29" customFormat="1" ht="15.75">
      <c r="A88" s="152">
        <v>1</v>
      </c>
      <c r="B88" s="189" t="s">
        <v>266</v>
      </c>
      <c r="C88" s="329"/>
      <c r="D88" s="158"/>
      <c r="E88" s="175"/>
      <c r="F88" s="175"/>
      <c r="G88" s="343"/>
      <c r="H88" s="28"/>
    </row>
    <row r="89" spans="1:14" s="29" customFormat="1" ht="15.75">
      <c r="A89" s="152"/>
      <c r="B89" s="189" t="s">
        <v>267</v>
      </c>
      <c r="C89" s="329"/>
      <c r="D89" s="158"/>
      <c r="E89" s="175"/>
      <c r="F89" s="175"/>
      <c r="G89" s="343"/>
      <c r="H89" s="28"/>
    </row>
    <row r="90" spans="1:14" s="29" customFormat="1" ht="15.75">
      <c r="A90" s="152"/>
      <c r="B90" s="189" t="s">
        <v>268</v>
      </c>
      <c r="C90" s="329"/>
      <c r="D90" s="158"/>
      <c r="E90" s="175"/>
      <c r="F90" s="175"/>
      <c r="G90" s="343"/>
      <c r="H90" s="28"/>
    </row>
    <row r="91" spans="1:14" s="29" customFormat="1" ht="15.75">
      <c r="A91" s="152"/>
      <c r="B91" s="980" t="s">
        <v>269</v>
      </c>
      <c r="C91" s="980"/>
      <c r="D91" s="158"/>
      <c r="E91" s="175"/>
      <c r="F91" s="175"/>
      <c r="G91" s="343"/>
      <c r="H91" s="28"/>
    </row>
    <row r="92" spans="1:14" s="29" customFormat="1" ht="15.75">
      <c r="A92" s="152"/>
      <c r="B92" s="189" t="s">
        <v>270</v>
      </c>
      <c r="C92" s="329"/>
      <c r="D92" s="158"/>
      <c r="E92" s="175"/>
      <c r="F92" s="175"/>
      <c r="G92" s="343"/>
      <c r="H92" s="28"/>
    </row>
    <row r="93" spans="1:14" s="19" customFormat="1" ht="31.5">
      <c r="A93" s="152"/>
      <c r="B93" s="189" t="s">
        <v>241</v>
      </c>
      <c r="C93" s="329"/>
      <c r="D93" s="158"/>
      <c r="E93" s="175"/>
      <c r="F93" s="175"/>
      <c r="G93" s="272"/>
      <c r="H93" s="17"/>
      <c r="K93" s="975"/>
      <c r="L93" s="975"/>
      <c r="M93" s="975"/>
      <c r="N93" s="975"/>
    </row>
    <row r="94" spans="1:14" s="19" customFormat="1" ht="15.75">
      <c r="A94" s="152"/>
      <c r="B94" s="189" t="s">
        <v>242</v>
      </c>
      <c r="C94" s="329"/>
      <c r="D94" s="158"/>
      <c r="E94" s="175"/>
      <c r="F94" s="175"/>
      <c r="G94" s="272"/>
      <c r="H94" s="17"/>
      <c r="K94" s="119"/>
      <c r="L94" s="119"/>
      <c r="M94" s="119"/>
      <c r="N94" s="119"/>
    </row>
    <row r="95" spans="1:14" s="19" customFormat="1" ht="15.75">
      <c r="A95" s="152"/>
      <c r="B95" s="189" t="s">
        <v>243</v>
      </c>
      <c r="C95" s="329"/>
      <c r="D95" s="158"/>
      <c r="E95" s="175"/>
      <c r="F95" s="175"/>
      <c r="G95" s="272"/>
      <c r="H95" s="17"/>
      <c r="K95" s="119"/>
      <c r="L95" s="119"/>
      <c r="M95" s="119"/>
      <c r="N95" s="119"/>
    </row>
    <row r="96" spans="1:14" s="19" customFormat="1" ht="47.25">
      <c r="A96" s="152"/>
      <c r="B96" s="189" t="s">
        <v>326</v>
      </c>
      <c r="C96" s="329"/>
      <c r="D96" s="158"/>
      <c r="E96" s="175"/>
      <c r="F96" s="175"/>
      <c r="G96" s="272"/>
      <c r="H96" s="17"/>
      <c r="K96" s="119"/>
      <c r="L96" s="119"/>
      <c r="M96" s="119"/>
      <c r="N96" s="119"/>
    </row>
    <row r="97" spans="1:14" s="19" customFormat="1" ht="15.75">
      <c r="A97" s="152"/>
      <c r="B97" s="189" t="s">
        <v>327</v>
      </c>
      <c r="C97" s="329"/>
      <c r="D97" s="158"/>
      <c r="E97" s="175"/>
      <c r="F97" s="160"/>
      <c r="G97" s="272"/>
      <c r="H97" s="17"/>
      <c r="K97" s="13"/>
      <c r="L97" s="13"/>
      <c r="M97" s="13"/>
      <c r="N97" s="13"/>
    </row>
    <row r="98" spans="1:14" s="19" customFormat="1" ht="31.5">
      <c r="A98" s="152"/>
      <c r="B98" s="189" t="s">
        <v>328</v>
      </c>
      <c r="C98" s="329"/>
      <c r="D98" s="158"/>
      <c r="E98" s="175"/>
      <c r="F98" s="160"/>
      <c r="G98" s="272"/>
      <c r="H98" s="17"/>
      <c r="K98" s="13"/>
      <c r="L98" s="13"/>
      <c r="M98" s="13"/>
      <c r="N98" s="13"/>
    </row>
    <row r="99" spans="1:14" s="19" customFormat="1" ht="15.75">
      <c r="A99" s="152"/>
      <c r="B99" s="189" t="s">
        <v>244</v>
      </c>
      <c r="C99" s="329"/>
      <c r="D99" s="158"/>
      <c r="E99" s="175"/>
      <c r="F99" s="160"/>
      <c r="G99" s="272"/>
      <c r="H99" s="17"/>
      <c r="K99" s="13"/>
      <c r="L99" s="13"/>
      <c r="M99" s="13"/>
      <c r="N99" s="13"/>
    </row>
    <row r="100" spans="1:14" s="19" customFormat="1" ht="15.75">
      <c r="A100" s="190" t="s">
        <v>250</v>
      </c>
      <c r="B100" s="191" t="s">
        <v>329</v>
      </c>
      <c r="C100" s="192" t="s">
        <v>57</v>
      </c>
      <c r="D100" s="193">
        <v>2</v>
      </c>
      <c r="E100" s="159"/>
      <c r="F100" s="195">
        <f t="shared" ref="F100:F101" si="1">D100*E100</f>
        <v>0</v>
      </c>
      <c r="G100" s="272"/>
      <c r="H100" s="17"/>
      <c r="K100" s="86"/>
      <c r="L100" s="86"/>
      <c r="M100" s="86"/>
      <c r="N100" s="86"/>
    </row>
    <row r="101" spans="1:14" s="19" customFormat="1" ht="15.75">
      <c r="A101" s="190" t="s">
        <v>251</v>
      </c>
      <c r="B101" s="191" t="s">
        <v>345</v>
      </c>
      <c r="C101" s="192" t="s">
        <v>57</v>
      </c>
      <c r="D101" s="193">
        <v>6</v>
      </c>
      <c r="E101" s="159"/>
      <c r="F101" s="195">
        <f t="shared" si="1"/>
        <v>0</v>
      </c>
      <c r="G101" s="272"/>
      <c r="H101" s="17"/>
      <c r="K101" s="86"/>
      <c r="L101" s="86"/>
      <c r="M101" s="86"/>
      <c r="N101" s="86"/>
    </row>
    <row r="102" spans="1:14" s="19" customFormat="1" ht="15.75">
      <c r="A102" s="190"/>
      <c r="B102" s="191"/>
      <c r="C102" s="192"/>
      <c r="D102" s="193"/>
      <c r="E102" s="159"/>
      <c r="F102" s="195"/>
      <c r="G102" s="191"/>
      <c r="H102" s="17"/>
      <c r="K102" s="120"/>
      <c r="L102" s="120"/>
      <c r="M102" s="120"/>
      <c r="N102" s="120"/>
    </row>
    <row r="103" spans="1:14" s="19" customFormat="1" ht="78.75">
      <c r="A103" s="152">
        <v>2</v>
      </c>
      <c r="B103" s="156" t="s">
        <v>901</v>
      </c>
      <c r="C103" s="156"/>
      <c r="D103" s="196"/>
      <c r="E103" s="159"/>
      <c r="F103" s="197"/>
      <c r="G103" s="194"/>
      <c r="H103" s="17"/>
      <c r="K103" s="120"/>
      <c r="L103" s="120"/>
      <c r="M103" s="120"/>
      <c r="N103" s="120"/>
    </row>
    <row r="104" spans="1:14" s="19" customFormat="1" ht="15.75">
      <c r="A104" s="190"/>
      <c r="B104" s="191" t="s">
        <v>329</v>
      </c>
      <c r="C104" s="192" t="s">
        <v>57</v>
      </c>
      <c r="D104" s="193">
        <v>6</v>
      </c>
      <c r="E104" s="159"/>
      <c r="F104" s="195">
        <f t="shared" ref="F104" si="2">D104*E104</f>
        <v>0</v>
      </c>
      <c r="G104" s="272"/>
      <c r="H104" s="17"/>
      <c r="K104" s="126"/>
      <c r="L104" s="126"/>
      <c r="M104" s="126"/>
      <c r="N104" s="126"/>
    </row>
    <row r="105" spans="1:14" s="19" customFormat="1" ht="15.75">
      <c r="A105" s="190"/>
      <c r="B105" s="191"/>
      <c r="C105" s="192"/>
      <c r="D105" s="193"/>
      <c r="E105" s="159"/>
      <c r="F105" s="195"/>
      <c r="G105" s="272"/>
      <c r="H105" s="17"/>
      <c r="K105" s="130"/>
      <c r="L105" s="130"/>
      <c r="M105" s="130"/>
      <c r="N105" s="130"/>
    </row>
    <row r="106" spans="1:14" s="39" customFormat="1" ht="126">
      <c r="A106" s="152">
        <v>3</v>
      </c>
      <c r="B106" s="156" t="s">
        <v>350</v>
      </c>
      <c r="C106" s="157"/>
      <c r="D106" s="158"/>
      <c r="E106" s="159"/>
      <c r="F106" s="160"/>
      <c r="G106" s="191"/>
      <c r="H106" s="17"/>
      <c r="I106" s="19"/>
      <c r="K106" s="37"/>
      <c r="L106" s="87"/>
      <c r="M106" s="87"/>
      <c r="N106" s="87"/>
    </row>
    <row r="107" spans="1:14" s="39" customFormat="1" ht="15.75">
      <c r="A107" s="152"/>
      <c r="B107" s="156" t="s">
        <v>352</v>
      </c>
      <c r="C107" s="192" t="s">
        <v>57</v>
      </c>
      <c r="D107" s="193">
        <v>1</v>
      </c>
      <c r="E107" s="159"/>
      <c r="F107" s="195">
        <f>D107*E107</f>
        <v>0</v>
      </c>
      <c r="G107" s="191"/>
      <c r="H107" s="17"/>
      <c r="I107" s="19"/>
      <c r="K107" s="37"/>
      <c r="L107" s="87"/>
      <c r="M107" s="87"/>
      <c r="N107" s="87"/>
    </row>
    <row r="108" spans="1:14" s="39" customFormat="1" ht="15.75">
      <c r="A108" s="152" t="s">
        <v>49</v>
      </c>
      <c r="B108" s="156" t="s">
        <v>273</v>
      </c>
      <c r="C108" s="192" t="s">
        <v>57</v>
      </c>
      <c r="D108" s="193">
        <v>0</v>
      </c>
      <c r="E108" s="159"/>
      <c r="F108" s="195">
        <f>D108*E108</f>
        <v>0</v>
      </c>
      <c r="G108" s="344"/>
      <c r="H108" s="38"/>
      <c r="K108" s="120"/>
      <c r="L108" s="120"/>
      <c r="M108" s="120"/>
      <c r="N108" s="120"/>
    </row>
    <row r="109" spans="1:14" s="39" customFormat="1" ht="15.75">
      <c r="A109" s="152"/>
      <c r="B109" s="156"/>
      <c r="C109" s="192"/>
      <c r="D109" s="193"/>
      <c r="E109" s="159"/>
      <c r="F109" s="195"/>
      <c r="G109" s="344"/>
      <c r="H109" s="38"/>
      <c r="K109" s="130"/>
      <c r="L109" s="130"/>
      <c r="M109" s="130"/>
      <c r="N109" s="130"/>
    </row>
    <row r="110" spans="1:14" s="19" customFormat="1" ht="18.75" customHeight="1">
      <c r="A110" s="152">
        <v>4</v>
      </c>
      <c r="B110" s="200" t="s">
        <v>347</v>
      </c>
      <c r="C110" s="201"/>
      <c r="D110" s="202"/>
      <c r="E110" s="159"/>
      <c r="F110" s="203"/>
      <c r="G110" s="272"/>
      <c r="H110" s="17"/>
      <c r="I110" s="40"/>
      <c r="J110" s="41"/>
      <c r="K110" s="37"/>
      <c r="L110" s="32"/>
      <c r="M110" s="33"/>
      <c r="N110" s="33"/>
    </row>
    <row r="111" spans="1:14" s="19" customFormat="1" ht="78.75">
      <c r="A111" s="152"/>
      <c r="B111" s="204" t="s">
        <v>346</v>
      </c>
      <c r="C111" s="201"/>
      <c r="D111" s="202"/>
      <c r="E111" s="159"/>
      <c r="F111" s="203"/>
      <c r="G111" s="272"/>
      <c r="H111" s="17"/>
      <c r="I111" s="40"/>
      <c r="J111" s="41"/>
      <c r="K111" s="37"/>
      <c r="L111" s="32"/>
      <c r="M111" s="33"/>
      <c r="N111" s="33"/>
    </row>
    <row r="112" spans="1:14" s="19" customFormat="1" ht="47.25">
      <c r="A112" s="152"/>
      <c r="B112" s="204" t="s">
        <v>348</v>
      </c>
      <c r="C112" s="201"/>
      <c r="D112" s="202"/>
      <c r="E112" s="159"/>
      <c r="F112" s="203"/>
      <c r="G112" s="272"/>
      <c r="H112" s="17"/>
      <c r="I112" s="40"/>
      <c r="J112" s="41"/>
      <c r="K112" s="975"/>
      <c r="L112" s="975"/>
      <c r="M112" s="975"/>
      <c r="N112" s="975"/>
    </row>
    <row r="113" spans="1:14" s="19" customFormat="1" ht="15.75">
      <c r="A113" s="152"/>
      <c r="B113" s="204" t="s">
        <v>349</v>
      </c>
      <c r="C113" s="201" t="s">
        <v>57</v>
      </c>
      <c r="D113" s="202">
        <v>2</v>
      </c>
      <c r="E113" s="159"/>
      <c r="F113" s="203">
        <f>D113*E113</f>
        <v>0</v>
      </c>
      <c r="G113" s="272"/>
      <c r="H113" s="17"/>
      <c r="I113" s="40"/>
      <c r="J113" s="41"/>
      <c r="K113" s="13"/>
      <c r="L113" s="13"/>
      <c r="M113" s="13"/>
      <c r="N113" s="13"/>
    </row>
    <row r="114" spans="1:14" s="19" customFormat="1" ht="15.75">
      <c r="A114" s="152"/>
      <c r="B114" s="199"/>
      <c r="C114" s="177"/>
      <c r="D114" s="154"/>
      <c r="E114" s="159"/>
      <c r="F114" s="160"/>
      <c r="G114" s="272"/>
      <c r="H114" s="17"/>
      <c r="I114" s="40"/>
      <c r="J114" s="41"/>
      <c r="K114" s="13"/>
      <c r="L114" s="13"/>
      <c r="M114" s="13"/>
      <c r="N114" s="13"/>
    </row>
    <row r="115" spans="1:14" s="19" customFormat="1" ht="78.75">
      <c r="A115" s="152">
        <v>5</v>
      </c>
      <c r="B115" s="204" t="s">
        <v>902</v>
      </c>
      <c r="C115" s="201"/>
      <c r="D115" s="202"/>
      <c r="E115" s="159"/>
      <c r="F115" s="203"/>
      <c r="G115" s="272"/>
      <c r="H115" s="17"/>
      <c r="I115" s="40"/>
      <c r="J115" s="41"/>
      <c r="K115" s="128"/>
      <c r="L115" s="128"/>
      <c r="M115" s="128"/>
      <c r="N115" s="128"/>
    </row>
    <row r="116" spans="1:14" s="19" customFormat="1" ht="141.75">
      <c r="A116" s="152"/>
      <c r="B116" s="204" t="s">
        <v>903</v>
      </c>
      <c r="C116" s="201"/>
      <c r="D116" s="202"/>
      <c r="E116" s="159"/>
      <c r="F116" s="203"/>
      <c r="G116" s="272"/>
      <c r="H116" s="17"/>
      <c r="I116" s="40"/>
      <c r="J116" s="41"/>
      <c r="K116" s="128"/>
      <c r="L116" s="128"/>
      <c r="M116" s="128"/>
      <c r="N116" s="128"/>
    </row>
    <row r="117" spans="1:14" s="19" customFormat="1" ht="15.75">
      <c r="A117" s="152"/>
      <c r="B117" s="200" t="s">
        <v>353</v>
      </c>
      <c r="C117" s="201"/>
      <c r="D117" s="202"/>
      <c r="E117" s="159"/>
      <c r="F117" s="203"/>
      <c r="G117" s="272"/>
      <c r="H117" s="17"/>
      <c r="I117" s="40"/>
      <c r="J117" s="41"/>
      <c r="K117" s="128"/>
      <c r="L117" s="128"/>
      <c r="M117" s="128"/>
      <c r="N117" s="128"/>
    </row>
    <row r="118" spans="1:14" s="19" customFormat="1" ht="15.75">
      <c r="A118" s="152"/>
      <c r="B118" s="198" t="s">
        <v>351</v>
      </c>
      <c r="C118" s="192" t="s">
        <v>57</v>
      </c>
      <c r="D118" s="193">
        <v>1</v>
      </c>
      <c r="E118" s="159"/>
      <c r="F118" s="195">
        <f>D118*E118</f>
        <v>0</v>
      </c>
      <c r="G118" s="272"/>
      <c r="H118" s="17"/>
      <c r="I118" s="40"/>
      <c r="J118" s="41"/>
      <c r="K118" s="128"/>
      <c r="L118" s="128"/>
      <c r="M118" s="128"/>
      <c r="N118" s="128"/>
    </row>
    <row r="119" spans="1:14" s="19" customFormat="1" ht="15.75">
      <c r="A119" s="152"/>
      <c r="B119" s="199"/>
      <c r="C119" s="177"/>
      <c r="D119" s="154"/>
      <c r="E119" s="159"/>
      <c r="F119" s="160"/>
      <c r="G119" s="272"/>
      <c r="H119" s="17"/>
      <c r="I119" s="40"/>
      <c r="J119" s="41"/>
      <c r="K119" s="128"/>
      <c r="L119" s="128"/>
      <c r="M119" s="128"/>
      <c r="N119" s="128"/>
    </row>
    <row r="120" spans="1:14" s="19" customFormat="1" ht="78.75">
      <c r="A120" s="152">
        <v>6</v>
      </c>
      <c r="B120" s="199" t="s">
        <v>905</v>
      </c>
      <c r="C120" s="177"/>
      <c r="D120" s="154"/>
      <c r="E120" s="159"/>
      <c r="F120" s="160"/>
      <c r="G120" s="272"/>
      <c r="H120" s="17"/>
      <c r="I120" s="40"/>
      <c r="J120" s="41"/>
      <c r="K120" s="128"/>
      <c r="L120" s="128"/>
      <c r="M120" s="128"/>
      <c r="N120" s="128"/>
    </row>
    <row r="121" spans="1:14" s="19" customFormat="1" ht="78.75">
      <c r="A121" s="152"/>
      <c r="B121" s="882" t="s">
        <v>355</v>
      </c>
      <c r="C121" s="177"/>
      <c r="D121" s="154"/>
      <c r="E121" s="159"/>
      <c r="F121" s="160"/>
      <c r="G121" s="272"/>
      <c r="H121" s="17"/>
      <c r="I121" s="40"/>
      <c r="J121" s="41"/>
      <c r="K121" s="128"/>
      <c r="L121" s="129"/>
      <c r="M121" s="128"/>
      <c r="N121" s="128"/>
    </row>
    <row r="122" spans="1:14" s="19" customFormat="1" ht="31.5">
      <c r="A122" s="152"/>
      <c r="B122" s="882" t="s">
        <v>904</v>
      </c>
      <c r="C122" s="177"/>
      <c r="D122" s="154"/>
      <c r="E122" s="159"/>
      <c r="F122" s="160"/>
      <c r="G122" s="272"/>
      <c r="H122" s="17"/>
      <c r="I122" s="40"/>
      <c r="J122" s="41"/>
      <c r="K122" s="128"/>
      <c r="L122" s="129"/>
      <c r="M122" s="128"/>
      <c r="N122" s="128"/>
    </row>
    <row r="123" spans="1:14" s="19" customFormat="1" ht="31.5">
      <c r="A123" s="152"/>
      <c r="B123" s="882" t="s">
        <v>356</v>
      </c>
      <c r="C123" s="177"/>
      <c r="D123" s="154"/>
      <c r="E123" s="159"/>
      <c r="F123" s="160"/>
      <c r="G123" s="272"/>
      <c r="H123" s="17"/>
      <c r="I123" s="40"/>
      <c r="J123" s="41"/>
      <c r="K123" s="128"/>
      <c r="L123" s="129"/>
      <c r="M123" s="128"/>
      <c r="N123" s="128"/>
    </row>
    <row r="124" spans="1:14" s="19" customFormat="1" ht="47.25">
      <c r="A124" s="152"/>
      <c r="B124" s="882" t="s">
        <v>354</v>
      </c>
      <c r="C124" s="192"/>
      <c r="D124" s="193"/>
      <c r="E124" s="159"/>
      <c r="F124" s="195"/>
      <c r="G124" s="272"/>
      <c r="H124" s="17"/>
      <c r="I124" s="40"/>
      <c r="J124" s="41"/>
      <c r="K124" s="128"/>
      <c r="L124" s="129"/>
      <c r="M124" s="128"/>
      <c r="N124" s="128"/>
    </row>
    <row r="125" spans="1:14" s="19" customFormat="1" ht="15.75">
      <c r="A125" s="152"/>
      <c r="B125" s="199" t="s">
        <v>357</v>
      </c>
      <c r="C125" s="192" t="s">
        <v>57</v>
      </c>
      <c r="D125" s="193">
        <v>1</v>
      </c>
      <c r="E125" s="159"/>
      <c r="F125" s="195">
        <f>D125*E125</f>
        <v>0</v>
      </c>
      <c r="G125" s="272"/>
      <c r="H125" s="17"/>
      <c r="I125" s="40"/>
      <c r="J125" s="41"/>
      <c r="K125" s="128"/>
      <c r="L125" s="129"/>
      <c r="M125" s="128"/>
      <c r="N125" s="128"/>
    </row>
    <row r="126" spans="1:14" s="19" customFormat="1" ht="15.75">
      <c r="A126" s="152"/>
      <c r="B126" s="199"/>
      <c r="C126" s="177"/>
      <c r="D126" s="154"/>
      <c r="E126" s="159"/>
      <c r="F126" s="160"/>
      <c r="G126" s="272"/>
      <c r="H126" s="17"/>
      <c r="I126" s="40"/>
      <c r="J126" s="41"/>
      <c r="K126" s="128"/>
      <c r="L126" s="129"/>
      <c r="M126" s="128"/>
      <c r="N126" s="128"/>
    </row>
    <row r="127" spans="1:14" s="19" customFormat="1" ht="78.75">
      <c r="A127" s="152">
        <v>7</v>
      </c>
      <c r="B127" s="199" t="s">
        <v>906</v>
      </c>
      <c r="C127" s="177"/>
      <c r="D127" s="154"/>
      <c r="E127" s="159"/>
      <c r="F127" s="160"/>
      <c r="G127" s="272"/>
      <c r="H127" s="17"/>
      <c r="I127" s="40"/>
      <c r="J127" s="41"/>
      <c r="K127" s="128"/>
      <c r="L127" s="129"/>
      <c r="M127" s="128"/>
      <c r="N127" s="128"/>
    </row>
    <row r="128" spans="1:14" s="19" customFormat="1" ht="78.75">
      <c r="A128" s="152"/>
      <c r="B128" s="882" t="s">
        <v>355</v>
      </c>
      <c r="C128" s="177"/>
      <c r="D128" s="154"/>
      <c r="E128" s="159"/>
      <c r="F128" s="160"/>
      <c r="G128" s="272"/>
      <c r="H128" s="17"/>
      <c r="I128" s="40"/>
      <c r="J128" s="41"/>
      <c r="K128" s="128"/>
      <c r="L128" s="128"/>
      <c r="M128" s="128"/>
      <c r="N128" s="128"/>
    </row>
    <row r="129" spans="1:14" s="19" customFormat="1" ht="31.5">
      <c r="A129" s="152"/>
      <c r="B129" s="882" t="s">
        <v>904</v>
      </c>
      <c r="C129" s="177"/>
      <c r="D129" s="154"/>
      <c r="E129" s="159"/>
      <c r="F129" s="160"/>
      <c r="G129" s="272"/>
      <c r="H129" s="17"/>
      <c r="I129" s="40"/>
      <c r="J129" s="41"/>
      <c r="K129" s="128"/>
      <c r="L129" s="128"/>
      <c r="M129" s="128"/>
      <c r="N129" s="128"/>
    </row>
    <row r="130" spans="1:14" s="19" customFormat="1" ht="31.5">
      <c r="A130" s="152"/>
      <c r="B130" s="882" t="s">
        <v>356</v>
      </c>
      <c r="C130" s="177"/>
      <c r="D130" s="154"/>
      <c r="E130" s="159"/>
      <c r="F130" s="160"/>
      <c r="G130" s="272"/>
      <c r="H130" s="17"/>
      <c r="I130" s="40"/>
      <c r="J130" s="41"/>
      <c r="K130" s="128"/>
      <c r="L130" s="128"/>
      <c r="M130" s="128"/>
      <c r="N130" s="128"/>
    </row>
    <row r="131" spans="1:14" s="19" customFormat="1" ht="47.25">
      <c r="A131" s="152"/>
      <c r="B131" s="882" t="s">
        <v>354</v>
      </c>
      <c r="C131" s="192"/>
      <c r="D131" s="193"/>
      <c r="E131" s="159"/>
      <c r="F131" s="195"/>
      <c r="G131" s="272"/>
      <c r="H131" s="17"/>
      <c r="I131" s="40"/>
      <c r="J131" s="41"/>
      <c r="K131" s="128"/>
      <c r="L131" s="128"/>
      <c r="M131" s="128"/>
      <c r="N131" s="128"/>
    </row>
    <row r="132" spans="1:14" s="19" customFormat="1" ht="15.75">
      <c r="A132" s="152"/>
      <c r="B132" s="199" t="s">
        <v>360</v>
      </c>
      <c r="C132" s="192" t="s">
        <v>57</v>
      </c>
      <c r="D132" s="193">
        <v>3</v>
      </c>
      <c r="E132" s="159"/>
      <c r="F132" s="195">
        <f>D132*E132</f>
        <v>0</v>
      </c>
      <c r="G132" s="272"/>
      <c r="H132" s="17"/>
      <c r="I132" s="40"/>
      <c r="J132" s="41"/>
      <c r="K132" s="128"/>
      <c r="L132" s="128"/>
      <c r="M132" s="128"/>
      <c r="N132" s="128"/>
    </row>
    <row r="133" spans="1:14" s="19" customFormat="1" ht="15.75">
      <c r="A133" s="152"/>
      <c r="B133" s="199"/>
      <c r="C133" s="192"/>
      <c r="D133" s="193"/>
      <c r="E133" s="159"/>
      <c r="F133" s="195"/>
      <c r="G133" s="272"/>
      <c r="H133" s="17"/>
      <c r="I133" s="40"/>
      <c r="J133" s="41"/>
      <c r="K133" s="332"/>
      <c r="L133" s="332"/>
      <c r="M133" s="332"/>
      <c r="N133" s="332"/>
    </row>
    <row r="134" spans="1:14" s="19" customFormat="1" ht="141.75">
      <c r="A134" s="152">
        <v>8</v>
      </c>
      <c r="B134" s="199" t="s">
        <v>935</v>
      </c>
      <c r="C134" s="192"/>
      <c r="D134" s="193"/>
      <c r="E134" s="159"/>
      <c r="F134" s="195"/>
      <c r="G134" s="272"/>
      <c r="H134" s="17"/>
      <c r="I134" s="40"/>
      <c r="J134" s="41"/>
      <c r="K134" s="332"/>
      <c r="L134" s="332"/>
      <c r="M134" s="332"/>
      <c r="N134" s="332"/>
    </row>
    <row r="135" spans="1:14" s="19" customFormat="1" ht="15.75">
      <c r="A135" s="152"/>
      <c r="B135" s="199" t="s">
        <v>434</v>
      </c>
      <c r="C135" s="192" t="s">
        <v>57</v>
      </c>
      <c r="D135" s="193">
        <v>3</v>
      </c>
      <c r="E135" s="159"/>
      <c r="F135" s="195">
        <f>D135*E135</f>
        <v>0</v>
      </c>
      <c r="G135" s="272"/>
      <c r="H135" s="17"/>
      <c r="I135" s="40"/>
      <c r="J135" s="41"/>
      <c r="K135" s="332"/>
      <c r="L135" s="332"/>
      <c r="M135" s="332"/>
      <c r="N135" s="332"/>
    </row>
    <row r="136" spans="1:14" s="19" customFormat="1" ht="15.75">
      <c r="A136" s="152"/>
      <c r="B136" s="199"/>
      <c r="C136" s="177"/>
      <c r="D136" s="154"/>
      <c r="E136" s="159"/>
      <c r="F136" s="160"/>
      <c r="G136" s="272"/>
      <c r="H136" s="17"/>
      <c r="I136" s="40"/>
      <c r="J136" s="41"/>
      <c r="K136" s="128"/>
      <c r="L136" s="128"/>
      <c r="M136" s="128"/>
      <c r="N136" s="128"/>
    </row>
    <row r="137" spans="1:14" s="19" customFormat="1" ht="15.75">
      <c r="A137" s="152"/>
      <c r="B137" s="199" t="s">
        <v>358</v>
      </c>
      <c r="C137" s="177"/>
      <c r="D137" s="154"/>
      <c r="E137" s="159"/>
      <c r="F137" s="160"/>
      <c r="G137" s="272"/>
      <c r="H137" s="17"/>
      <c r="I137" s="40"/>
      <c r="J137" s="41"/>
      <c r="K137" s="128"/>
      <c r="L137" s="128"/>
      <c r="M137" s="128"/>
      <c r="N137" s="128"/>
    </row>
    <row r="138" spans="1:14" s="19" customFormat="1" ht="15.75">
      <c r="A138" s="152"/>
      <c r="B138" s="199"/>
      <c r="C138" s="177"/>
      <c r="D138" s="154"/>
      <c r="E138" s="159"/>
      <c r="F138" s="160"/>
      <c r="G138" s="272"/>
      <c r="H138" s="17"/>
      <c r="I138" s="40"/>
      <c r="J138" s="41"/>
      <c r="K138" s="128"/>
      <c r="L138" s="128"/>
      <c r="M138" s="128"/>
      <c r="N138" s="128"/>
    </row>
    <row r="139" spans="1:14" s="19" customFormat="1" ht="15.75">
      <c r="A139" s="152">
        <v>1</v>
      </c>
      <c r="B139" s="199" t="s">
        <v>907</v>
      </c>
      <c r="C139" s="192" t="s">
        <v>57</v>
      </c>
      <c r="D139" s="193">
        <v>1</v>
      </c>
      <c r="E139" s="159"/>
      <c r="F139" s="195">
        <f>D139*E139</f>
        <v>0</v>
      </c>
      <c r="G139" s="272"/>
      <c r="H139" s="17"/>
      <c r="I139" s="40"/>
      <c r="J139" s="41"/>
      <c r="K139" s="128"/>
      <c r="L139" s="128"/>
      <c r="M139" s="128"/>
      <c r="N139" s="128"/>
    </row>
    <row r="140" spans="1:14" s="19" customFormat="1" ht="15.75">
      <c r="A140" s="152"/>
      <c r="B140" s="199" t="s">
        <v>391</v>
      </c>
      <c r="C140" s="177"/>
      <c r="D140" s="154"/>
      <c r="E140" s="159"/>
      <c r="F140" s="160"/>
      <c r="G140" s="272"/>
      <c r="H140" s="17"/>
      <c r="I140" s="40"/>
      <c r="J140" s="41"/>
      <c r="K140" s="128"/>
      <c r="L140" s="128"/>
      <c r="M140" s="128"/>
      <c r="N140" s="128"/>
    </row>
    <row r="141" spans="1:14" s="19" customFormat="1" ht="15.75">
      <c r="A141" s="152"/>
      <c r="B141" s="199" t="s">
        <v>392</v>
      </c>
      <c r="C141" s="177"/>
      <c r="D141" s="154"/>
      <c r="E141" s="159"/>
      <c r="F141" s="160"/>
      <c r="G141" s="272"/>
      <c r="H141" s="17"/>
      <c r="I141" s="40"/>
      <c r="J141" s="41"/>
      <c r="K141" s="128"/>
      <c r="L141" s="128"/>
      <c r="M141" s="128"/>
      <c r="N141" s="128"/>
    </row>
    <row r="142" spans="1:14" s="19" customFormat="1" ht="135" customHeight="1">
      <c r="A142" s="152"/>
      <c r="B142" s="199" t="s">
        <v>934</v>
      </c>
      <c r="C142" s="192"/>
      <c r="D142" s="193"/>
      <c r="E142" s="159"/>
      <c r="F142" s="195"/>
      <c r="G142" s="272"/>
      <c r="H142" s="17"/>
      <c r="I142" s="40"/>
      <c r="J142" s="41"/>
      <c r="K142" s="128"/>
      <c r="L142" s="128"/>
      <c r="M142" s="128"/>
      <c r="N142" s="128"/>
    </row>
    <row r="143" spans="1:14" s="19" customFormat="1" ht="15.75">
      <c r="A143" s="152"/>
      <c r="B143" s="199"/>
      <c r="C143" s="177"/>
      <c r="D143" s="154"/>
      <c r="E143" s="159"/>
      <c r="F143" s="160"/>
      <c r="G143" s="272"/>
      <c r="H143" s="17"/>
      <c r="I143" s="40"/>
      <c r="J143" s="41"/>
      <c r="K143" s="128"/>
      <c r="L143" s="128"/>
      <c r="M143" s="128"/>
      <c r="N143" s="128"/>
    </row>
    <row r="144" spans="1:14" s="19" customFormat="1" ht="15.75">
      <c r="A144" s="152">
        <v>2</v>
      </c>
      <c r="B144" s="199" t="s">
        <v>400</v>
      </c>
      <c r="C144" s="192" t="s">
        <v>57</v>
      </c>
      <c r="D144" s="193">
        <v>1</v>
      </c>
      <c r="E144" s="159"/>
      <c r="F144" s="195">
        <f>D144*E144</f>
        <v>0</v>
      </c>
      <c r="G144" s="272"/>
      <c r="H144" s="17"/>
      <c r="I144" s="40"/>
      <c r="J144" s="41"/>
      <c r="K144" s="128"/>
      <c r="L144" s="128"/>
      <c r="M144" s="128"/>
      <c r="N144" s="128"/>
    </row>
    <row r="145" spans="1:14" s="19" customFormat="1" ht="15.75">
      <c r="A145" s="152"/>
      <c r="B145" s="199" t="s">
        <v>398</v>
      </c>
      <c r="C145" s="177"/>
      <c r="D145" s="154"/>
      <c r="E145" s="159"/>
      <c r="F145" s="160"/>
      <c r="G145" s="272"/>
      <c r="H145" s="17"/>
      <c r="I145" s="40"/>
      <c r="J145" s="41"/>
      <c r="K145" s="128"/>
      <c r="L145" s="128"/>
      <c r="M145" s="128"/>
      <c r="N145" s="128"/>
    </row>
    <row r="146" spans="1:14" s="19" customFormat="1" ht="208.5" customHeight="1">
      <c r="A146" s="152"/>
      <c r="B146" s="199" t="s">
        <v>933</v>
      </c>
      <c r="C146" s="192"/>
      <c r="D146" s="193"/>
      <c r="E146" s="159"/>
      <c r="F146" s="195"/>
      <c r="G146" s="272"/>
      <c r="H146" s="17"/>
      <c r="I146" s="40"/>
      <c r="J146" s="41"/>
      <c r="K146" s="128"/>
      <c r="L146" s="128"/>
      <c r="M146" s="128"/>
      <c r="N146" s="128"/>
    </row>
    <row r="147" spans="1:14" s="19" customFormat="1" ht="15.75">
      <c r="A147" s="152"/>
      <c r="B147" s="199"/>
      <c r="C147" s="177"/>
      <c r="D147" s="154"/>
      <c r="E147" s="159"/>
      <c r="F147" s="160"/>
      <c r="G147" s="272"/>
      <c r="H147" s="17"/>
      <c r="I147" s="40"/>
      <c r="J147" s="41"/>
      <c r="K147" s="128"/>
      <c r="L147" s="128"/>
      <c r="M147" s="128"/>
      <c r="N147" s="128"/>
    </row>
    <row r="148" spans="1:14" s="19" customFormat="1" ht="15.75">
      <c r="A148" s="152">
        <v>3</v>
      </c>
      <c r="B148" s="199" t="s">
        <v>399</v>
      </c>
      <c r="C148" s="192" t="s">
        <v>57</v>
      </c>
      <c r="D148" s="193">
        <v>1</v>
      </c>
      <c r="E148" s="159"/>
      <c r="F148" s="195">
        <f>D148*E148</f>
        <v>0</v>
      </c>
      <c r="G148" s="272"/>
      <c r="H148" s="17"/>
      <c r="I148" s="40"/>
      <c r="J148" s="41"/>
      <c r="K148" s="128"/>
      <c r="L148" s="128"/>
      <c r="M148" s="128"/>
      <c r="N148" s="128"/>
    </row>
    <row r="149" spans="1:14" s="19" customFormat="1" ht="15.75">
      <c r="A149" s="152"/>
      <c r="B149" s="199" t="s">
        <v>398</v>
      </c>
      <c r="C149" s="177"/>
      <c r="D149" s="154"/>
      <c r="E149" s="159"/>
      <c r="F149" s="160"/>
      <c r="G149" s="272"/>
      <c r="H149" s="17"/>
      <c r="I149" s="40"/>
      <c r="J149" s="41"/>
      <c r="K149" s="128"/>
      <c r="L149" s="128"/>
      <c r="M149" s="128"/>
      <c r="N149" s="128"/>
    </row>
    <row r="150" spans="1:14" s="19" customFormat="1" ht="15.75">
      <c r="A150" s="152"/>
      <c r="B150" s="199"/>
      <c r="C150" s="177"/>
      <c r="D150" s="154"/>
      <c r="E150" s="159"/>
      <c r="F150" s="160"/>
      <c r="G150" s="272"/>
      <c r="H150" s="17"/>
      <c r="I150" s="40"/>
      <c r="J150" s="41"/>
      <c r="K150" s="128"/>
      <c r="L150" s="128"/>
      <c r="M150" s="128"/>
      <c r="N150" s="128"/>
    </row>
    <row r="151" spans="1:14" s="19" customFormat="1" ht="15.75">
      <c r="A151" s="152">
        <v>4</v>
      </c>
      <c r="B151" s="199" t="s">
        <v>393</v>
      </c>
      <c r="C151" s="192" t="s">
        <v>57</v>
      </c>
      <c r="D151" s="193">
        <v>2</v>
      </c>
      <c r="E151" s="159"/>
      <c r="F151" s="195">
        <f>D151*E151</f>
        <v>0</v>
      </c>
      <c r="G151" s="272"/>
      <c r="H151" s="17"/>
      <c r="I151" s="40"/>
      <c r="J151" s="41"/>
      <c r="K151" s="128"/>
      <c r="L151" s="128"/>
      <c r="M151" s="128"/>
      <c r="N151" s="128"/>
    </row>
    <row r="152" spans="1:14" s="19" customFormat="1" ht="15.75">
      <c r="A152" s="152"/>
      <c r="B152" s="199" t="s">
        <v>394</v>
      </c>
      <c r="C152" s="177"/>
      <c r="D152" s="154"/>
      <c r="E152" s="159"/>
      <c r="F152" s="160"/>
      <c r="G152" s="272"/>
      <c r="H152" s="17"/>
      <c r="I152" s="40"/>
      <c r="J152" s="41"/>
      <c r="K152" s="128"/>
      <c r="L152" s="128"/>
      <c r="M152" s="128"/>
      <c r="N152" s="128"/>
    </row>
    <row r="153" spans="1:14" s="19" customFormat="1" ht="15.75">
      <c r="A153" s="152"/>
      <c r="B153" s="199" t="s">
        <v>395</v>
      </c>
      <c r="C153" s="177"/>
      <c r="D153" s="154"/>
      <c r="E153" s="159"/>
      <c r="F153" s="160"/>
      <c r="G153" s="272"/>
      <c r="H153" s="17"/>
      <c r="I153" s="40"/>
      <c r="J153" s="41"/>
      <c r="K153" s="128"/>
      <c r="L153" s="128"/>
      <c r="M153" s="128"/>
      <c r="N153" s="128"/>
    </row>
    <row r="154" spans="1:14" s="19" customFormat="1" ht="78.75">
      <c r="A154" s="152"/>
      <c r="B154" s="199" t="s">
        <v>396</v>
      </c>
      <c r="C154" s="177"/>
      <c r="D154" s="154"/>
      <c r="E154" s="159"/>
      <c r="F154" s="160"/>
      <c r="G154" s="272"/>
      <c r="H154" s="17"/>
      <c r="I154" s="40"/>
      <c r="J154" s="41"/>
      <c r="K154" s="128"/>
      <c r="L154" s="128"/>
      <c r="M154" s="128"/>
      <c r="N154" s="128"/>
    </row>
    <row r="155" spans="1:14" s="19" customFormat="1" ht="31.5">
      <c r="A155" s="152"/>
      <c r="B155" s="199" t="s">
        <v>397</v>
      </c>
      <c r="C155" s="177"/>
      <c r="D155" s="154"/>
      <c r="E155" s="159"/>
      <c r="F155" s="160"/>
      <c r="G155" s="272"/>
      <c r="H155" s="17"/>
      <c r="I155" s="40"/>
      <c r="J155" s="41"/>
      <c r="K155" s="128"/>
      <c r="L155" s="128"/>
      <c r="M155" s="128"/>
      <c r="N155" s="128"/>
    </row>
    <row r="156" spans="1:14" s="19" customFormat="1" ht="15.75">
      <c r="A156" s="152"/>
      <c r="B156" s="199"/>
      <c r="C156" s="177"/>
      <c r="D156" s="154"/>
      <c r="E156" s="159"/>
      <c r="F156" s="160"/>
      <c r="G156" s="272"/>
      <c r="H156" s="17"/>
      <c r="I156" s="40"/>
      <c r="J156" s="41"/>
      <c r="K156" s="128"/>
      <c r="L156" s="128"/>
      <c r="M156" s="128"/>
      <c r="N156" s="128"/>
    </row>
    <row r="157" spans="1:14" s="19" customFormat="1" ht="15.75">
      <c r="A157" s="152">
        <v>5</v>
      </c>
      <c r="B157" s="199" t="s">
        <v>401</v>
      </c>
      <c r="C157" s="192" t="s">
        <v>57</v>
      </c>
      <c r="D157" s="193">
        <v>2</v>
      </c>
      <c r="E157" s="159"/>
      <c r="F157" s="195">
        <f>D157*E157</f>
        <v>0</v>
      </c>
      <c r="G157" s="272"/>
      <c r="H157" s="17"/>
      <c r="I157" s="40"/>
      <c r="J157" s="41"/>
      <c r="K157" s="128"/>
      <c r="L157" s="128"/>
      <c r="M157" s="128"/>
      <c r="N157" s="128"/>
    </row>
    <row r="158" spans="1:14" s="19" customFormat="1" ht="15.75">
      <c r="A158" s="152"/>
      <c r="B158" s="199" t="s">
        <v>402</v>
      </c>
      <c r="C158" s="177"/>
      <c r="D158" s="154"/>
      <c r="E158" s="159"/>
      <c r="F158" s="160"/>
      <c r="G158" s="272"/>
      <c r="H158" s="17"/>
      <c r="I158" s="40"/>
      <c r="J158" s="41"/>
      <c r="K158" s="128"/>
      <c r="L158" s="128"/>
      <c r="M158" s="128"/>
      <c r="N158" s="128"/>
    </row>
    <row r="159" spans="1:14" s="19" customFormat="1" ht="71.25" customHeight="1">
      <c r="A159" s="152"/>
      <c r="B159" s="199" t="s">
        <v>403</v>
      </c>
      <c r="C159" s="177"/>
      <c r="D159" s="154"/>
      <c r="E159" s="159"/>
      <c r="F159" s="160"/>
      <c r="G159" s="272"/>
      <c r="H159" s="17"/>
      <c r="I159" s="40"/>
      <c r="J159" s="41"/>
      <c r="K159" s="128"/>
      <c r="L159" s="128"/>
      <c r="M159" s="128"/>
      <c r="N159" s="128"/>
    </row>
    <row r="160" spans="1:14" s="19" customFormat="1" ht="15.75">
      <c r="A160" s="152"/>
      <c r="B160" s="199"/>
      <c r="C160" s="177"/>
      <c r="D160" s="154"/>
      <c r="E160" s="159"/>
      <c r="F160" s="160"/>
      <c r="G160" s="272"/>
      <c r="H160" s="17"/>
      <c r="I160" s="40"/>
      <c r="J160" s="41"/>
      <c r="K160" s="128"/>
      <c r="L160" s="128"/>
      <c r="M160" s="128"/>
      <c r="N160" s="128"/>
    </row>
    <row r="161" spans="1:14" s="19" customFormat="1" ht="15.75">
      <c r="A161" s="152">
        <v>6</v>
      </c>
      <c r="B161" s="199" t="s">
        <v>404</v>
      </c>
      <c r="C161" s="192" t="s">
        <v>57</v>
      </c>
      <c r="D161" s="193">
        <v>1</v>
      </c>
      <c r="E161" s="159"/>
      <c r="F161" s="195">
        <f>D161*E161</f>
        <v>0</v>
      </c>
      <c r="G161" s="272"/>
      <c r="H161" s="17"/>
      <c r="I161" s="40"/>
      <c r="J161" s="41"/>
      <c r="K161" s="128"/>
      <c r="L161" s="128"/>
      <c r="M161" s="128"/>
      <c r="N161" s="128"/>
    </row>
    <row r="162" spans="1:14" s="19" customFormat="1" ht="15.75">
      <c r="A162" s="152"/>
      <c r="B162" s="199" t="s">
        <v>405</v>
      </c>
      <c r="C162" s="177"/>
      <c r="D162" s="154"/>
      <c r="E162" s="159"/>
      <c r="F162" s="160"/>
      <c r="G162" s="272"/>
      <c r="H162" s="17"/>
      <c r="I162" s="40"/>
      <c r="J162" s="41"/>
      <c r="K162" s="128"/>
      <c r="L162" s="128"/>
      <c r="M162" s="128"/>
      <c r="N162" s="128"/>
    </row>
    <row r="163" spans="1:14" s="19" customFormat="1" ht="101.25" customHeight="1">
      <c r="A163" s="152"/>
      <c r="B163" s="199" t="s">
        <v>932</v>
      </c>
      <c r="C163" s="177"/>
      <c r="D163" s="154"/>
      <c r="E163" s="159"/>
      <c r="F163" s="160"/>
      <c r="G163" s="272"/>
      <c r="H163" s="17"/>
      <c r="I163" s="40"/>
      <c r="J163" s="41"/>
      <c r="K163" s="128"/>
      <c r="L163" s="128"/>
      <c r="M163" s="128"/>
      <c r="N163" s="128"/>
    </row>
    <row r="164" spans="1:14" s="19" customFormat="1" ht="15.75">
      <c r="A164" s="152"/>
      <c r="B164" s="199"/>
      <c r="C164" s="177"/>
      <c r="D164" s="154"/>
      <c r="E164" s="159"/>
      <c r="F164" s="160"/>
      <c r="G164" s="272"/>
      <c r="H164" s="17"/>
      <c r="I164" s="40"/>
      <c r="J164" s="41"/>
      <c r="K164" s="128"/>
      <c r="L164" s="128"/>
      <c r="M164" s="128"/>
      <c r="N164" s="128"/>
    </row>
    <row r="165" spans="1:14" s="19" customFormat="1" ht="15.75">
      <c r="A165" s="152">
        <v>7</v>
      </c>
      <c r="B165" s="199" t="s">
        <v>409</v>
      </c>
      <c r="C165" s="192" t="s">
        <v>57</v>
      </c>
      <c r="D165" s="193">
        <v>6</v>
      </c>
      <c r="E165" s="159"/>
      <c r="F165" s="195">
        <f>D165*E165</f>
        <v>0</v>
      </c>
      <c r="G165" s="272"/>
      <c r="H165" s="17"/>
      <c r="I165" s="40"/>
      <c r="J165" s="41"/>
      <c r="K165" s="128"/>
      <c r="L165" s="128"/>
      <c r="M165" s="128"/>
      <c r="N165" s="128"/>
    </row>
    <row r="166" spans="1:14" s="19" customFormat="1" ht="15.75">
      <c r="A166" s="152"/>
      <c r="B166" s="199" t="s">
        <v>406</v>
      </c>
      <c r="C166" s="177"/>
      <c r="D166" s="154"/>
      <c r="E166" s="159"/>
      <c r="F166" s="160"/>
      <c r="G166" s="272"/>
      <c r="H166" s="17"/>
      <c r="I166" s="40"/>
      <c r="J166" s="41"/>
      <c r="K166" s="128"/>
      <c r="L166" s="128"/>
      <c r="M166" s="128"/>
      <c r="N166" s="128"/>
    </row>
    <row r="167" spans="1:14" s="19" customFormat="1" ht="66.75" customHeight="1">
      <c r="A167" s="152"/>
      <c r="B167" s="199" t="s">
        <v>407</v>
      </c>
      <c r="C167" s="177"/>
      <c r="D167" s="154"/>
      <c r="E167" s="159"/>
      <c r="F167" s="160"/>
      <c r="G167" s="272"/>
      <c r="H167" s="17"/>
      <c r="I167" s="40"/>
      <c r="J167" s="41"/>
      <c r="K167" s="128"/>
      <c r="L167" s="128"/>
      <c r="M167" s="128"/>
      <c r="N167" s="128"/>
    </row>
    <row r="168" spans="1:14" s="19" customFormat="1" ht="15.75">
      <c r="A168" s="152"/>
      <c r="B168" s="199"/>
      <c r="C168" s="177"/>
      <c r="D168" s="154"/>
      <c r="E168" s="159"/>
      <c r="F168" s="160"/>
      <c r="G168" s="272"/>
      <c r="H168" s="17"/>
      <c r="I168" s="40"/>
      <c r="J168" s="41"/>
      <c r="K168" s="128"/>
      <c r="L168" s="128"/>
      <c r="M168" s="128"/>
      <c r="N168" s="128"/>
    </row>
    <row r="169" spans="1:14" s="19" customFormat="1" ht="21.75" customHeight="1">
      <c r="A169" s="152">
        <v>8</v>
      </c>
      <c r="B169" s="199" t="s">
        <v>433</v>
      </c>
      <c r="C169" s="192" t="s">
        <v>57</v>
      </c>
      <c r="D169" s="193">
        <v>1</v>
      </c>
      <c r="E169" s="159"/>
      <c r="F169" s="195">
        <f>D169*E169</f>
        <v>0</v>
      </c>
      <c r="G169" s="272"/>
      <c r="H169" s="17"/>
      <c r="I169" s="40"/>
      <c r="J169" s="41"/>
      <c r="K169" s="128"/>
      <c r="L169" s="128"/>
      <c r="M169" s="128"/>
      <c r="N169" s="128"/>
    </row>
    <row r="170" spans="1:14" s="19" customFormat="1" ht="15.75">
      <c r="A170" s="152"/>
      <c r="B170" s="199" t="s">
        <v>408</v>
      </c>
      <c r="C170" s="177"/>
      <c r="D170" s="154"/>
      <c r="E170" s="159"/>
      <c r="F170" s="160"/>
      <c r="G170" s="272"/>
      <c r="H170" s="17"/>
      <c r="I170" s="40"/>
      <c r="J170" s="41"/>
      <c r="K170" s="128"/>
      <c r="L170" s="128"/>
      <c r="M170" s="128"/>
      <c r="N170" s="128"/>
    </row>
    <row r="171" spans="1:14" s="19" customFormat="1" ht="193.5" customHeight="1">
      <c r="A171" s="152"/>
      <c r="B171" s="199" t="s">
        <v>931</v>
      </c>
      <c r="C171" s="177"/>
      <c r="D171" s="154"/>
      <c r="E171" s="159"/>
      <c r="F171" s="160"/>
      <c r="G171" s="272"/>
      <c r="H171" s="17"/>
      <c r="I171" s="40"/>
      <c r="J171" s="41"/>
      <c r="K171" s="128"/>
      <c r="L171" s="128"/>
      <c r="M171" s="128"/>
      <c r="N171" s="128"/>
    </row>
    <row r="172" spans="1:14" s="19" customFormat="1" ht="15.75">
      <c r="A172" s="152"/>
      <c r="B172" s="199"/>
      <c r="C172" s="177"/>
      <c r="D172" s="154"/>
      <c r="E172" s="159"/>
      <c r="F172" s="160"/>
      <c r="G172" s="272"/>
      <c r="H172" s="17"/>
      <c r="I172" s="40"/>
      <c r="J172" s="41"/>
      <c r="K172" s="128"/>
      <c r="L172" s="128"/>
      <c r="M172" s="128"/>
      <c r="N172" s="128"/>
    </row>
    <row r="173" spans="1:14" s="19" customFormat="1" ht="31.5">
      <c r="A173" s="152">
        <v>9</v>
      </c>
      <c r="B173" s="199" t="s">
        <v>416</v>
      </c>
      <c r="C173" s="192" t="s">
        <v>57</v>
      </c>
      <c r="D173" s="193">
        <v>1</v>
      </c>
      <c r="E173" s="159"/>
      <c r="F173" s="195">
        <f>D173*E173</f>
        <v>0</v>
      </c>
      <c r="G173" s="272"/>
      <c r="H173" s="17"/>
      <c r="I173" s="40"/>
      <c r="J173" s="41"/>
      <c r="K173" s="128"/>
      <c r="L173" s="128"/>
      <c r="M173" s="128"/>
      <c r="N173" s="128"/>
    </row>
    <row r="174" spans="1:14" s="19" customFormat="1" ht="15.75">
      <c r="A174" s="152"/>
      <c r="B174" s="199" t="s">
        <v>408</v>
      </c>
      <c r="C174" s="177"/>
      <c r="D174" s="154"/>
      <c r="E174" s="159"/>
      <c r="F174" s="160"/>
      <c r="G174" s="272"/>
      <c r="H174" s="17"/>
      <c r="I174" s="40"/>
      <c r="J174" s="41"/>
      <c r="K174" s="128"/>
      <c r="L174" s="128"/>
      <c r="M174" s="128"/>
      <c r="N174" s="128"/>
    </row>
    <row r="175" spans="1:14" s="19" customFormat="1" ht="63">
      <c r="A175" s="152"/>
      <c r="B175" s="199" t="s">
        <v>410</v>
      </c>
      <c r="C175" s="177"/>
      <c r="D175" s="154"/>
      <c r="E175" s="159"/>
      <c r="F175" s="160"/>
      <c r="G175" s="272"/>
      <c r="H175" s="17"/>
      <c r="I175" s="40"/>
      <c r="J175" s="41"/>
      <c r="K175" s="128"/>
      <c r="L175" s="128"/>
      <c r="M175" s="128"/>
      <c r="N175" s="128"/>
    </row>
    <row r="176" spans="1:14" s="19" customFormat="1" ht="47.25">
      <c r="A176" s="152"/>
      <c r="B176" s="199" t="s">
        <v>411</v>
      </c>
      <c r="C176" s="177"/>
      <c r="D176" s="154"/>
      <c r="E176" s="159"/>
      <c r="F176" s="160"/>
      <c r="G176" s="272"/>
      <c r="H176" s="17"/>
      <c r="I176" s="40"/>
      <c r="J176" s="41"/>
      <c r="K176" s="128"/>
      <c r="L176" s="128"/>
      <c r="M176" s="128"/>
      <c r="N176" s="128"/>
    </row>
    <row r="177" spans="1:14" s="19" customFormat="1" ht="31.5">
      <c r="A177" s="152"/>
      <c r="B177" s="199" t="s">
        <v>412</v>
      </c>
      <c r="C177" s="177"/>
      <c r="D177" s="154"/>
      <c r="E177" s="159"/>
      <c r="F177" s="160"/>
      <c r="G177" s="272"/>
      <c r="H177" s="17"/>
      <c r="I177" s="40"/>
      <c r="J177" s="41"/>
      <c r="K177" s="128"/>
      <c r="L177" s="128"/>
      <c r="M177" s="128"/>
      <c r="N177" s="128"/>
    </row>
    <row r="178" spans="1:14" s="19" customFormat="1" ht="31.5">
      <c r="A178" s="152"/>
      <c r="B178" s="199" t="s">
        <v>413</v>
      </c>
      <c r="C178" s="177"/>
      <c r="D178" s="154"/>
      <c r="E178" s="159"/>
      <c r="F178" s="160"/>
      <c r="G178" s="272"/>
      <c r="H178" s="17"/>
      <c r="I178" s="40"/>
      <c r="J178" s="41"/>
      <c r="K178" s="128"/>
      <c r="L178" s="128"/>
      <c r="M178" s="128"/>
      <c r="N178" s="128"/>
    </row>
    <row r="179" spans="1:14" s="19" customFormat="1" ht="31.5">
      <c r="A179" s="152"/>
      <c r="B179" s="199" t="s">
        <v>414</v>
      </c>
      <c r="C179" s="177"/>
      <c r="D179" s="154"/>
      <c r="E179" s="159"/>
      <c r="F179" s="160"/>
      <c r="G179" s="272"/>
      <c r="H179" s="17"/>
      <c r="I179" s="40"/>
      <c r="J179" s="41"/>
      <c r="K179" s="128"/>
      <c r="L179" s="128"/>
      <c r="M179" s="128"/>
      <c r="N179" s="128"/>
    </row>
    <row r="180" spans="1:14" s="19" customFormat="1" ht="31.5">
      <c r="A180" s="152"/>
      <c r="B180" s="199" t="s">
        <v>415</v>
      </c>
      <c r="C180" s="177"/>
      <c r="D180" s="154"/>
      <c r="E180" s="159"/>
      <c r="F180" s="160"/>
      <c r="G180" s="272"/>
      <c r="H180" s="17"/>
      <c r="I180" s="40"/>
      <c r="J180" s="41"/>
      <c r="K180" s="128"/>
      <c r="L180" s="128"/>
      <c r="M180" s="128"/>
      <c r="N180" s="128"/>
    </row>
    <row r="181" spans="1:14" s="19" customFormat="1" ht="15.75">
      <c r="A181" s="152"/>
      <c r="B181" s="199"/>
      <c r="C181" s="177"/>
      <c r="D181" s="154"/>
      <c r="E181" s="159"/>
      <c r="F181" s="160"/>
      <c r="G181" s="272"/>
      <c r="H181" s="17"/>
      <c r="I181" s="40"/>
      <c r="J181" s="41"/>
      <c r="K181" s="128"/>
      <c r="L181" s="128"/>
      <c r="M181" s="128"/>
      <c r="N181" s="128"/>
    </row>
    <row r="182" spans="1:14" s="19" customFormat="1" ht="15.75">
      <c r="A182" s="152">
        <v>10</v>
      </c>
      <c r="B182" s="199" t="s">
        <v>920</v>
      </c>
      <c r="G182" s="272"/>
      <c r="H182" s="17"/>
      <c r="I182" s="40"/>
      <c r="J182" s="41"/>
      <c r="K182" s="128"/>
      <c r="L182" s="128"/>
      <c r="M182" s="128"/>
      <c r="N182" s="128"/>
    </row>
    <row r="183" spans="1:14" s="19" customFormat="1" ht="15.75">
      <c r="A183" s="152"/>
      <c r="B183" s="199" t="s">
        <v>922</v>
      </c>
      <c r="C183" s="192" t="s">
        <v>57</v>
      </c>
      <c r="D183" s="193">
        <v>6</v>
      </c>
      <c r="E183" s="159"/>
      <c r="F183" s="195">
        <f>D183*E183</f>
        <v>0</v>
      </c>
      <c r="G183" s="272"/>
      <c r="H183" s="17"/>
      <c r="I183" s="40"/>
      <c r="J183" s="41"/>
      <c r="K183" s="966"/>
      <c r="L183" s="966"/>
      <c r="M183" s="966"/>
      <c r="N183" s="966"/>
    </row>
    <row r="184" spans="1:14" s="19" customFormat="1" ht="15.75">
      <c r="A184" s="152"/>
      <c r="B184" s="920" t="s">
        <v>417</v>
      </c>
      <c r="C184" s="177"/>
      <c r="D184" s="154"/>
      <c r="E184" s="159"/>
      <c r="F184" s="160"/>
      <c r="G184" s="272"/>
      <c r="H184" s="17"/>
      <c r="I184" s="40"/>
      <c r="J184" s="41"/>
      <c r="K184" s="128"/>
      <c r="L184" s="128"/>
      <c r="M184" s="128"/>
      <c r="N184" s="128"/>
    </row>
    <row r="185" spans="1:14" s="19" customFormat="1" ht="15.75">
      <c r="A185" s="152"/>
      <c r="B185" s="920" t="s">
        <v>418</v>
      </c>
      <c r="C185" s="177"/>
      <c r="D185" s="154"/>
      <c r="E185" s="159"/>
      <c r="F185" s="160"/>
      <c r="G185" s="272"/>
      <c r="H185" s="17"/>
      <c r="I185" s="40"/>
      <c r="J185" s="41"/>
      <c r="K185" s="128"/>
      <c r="L185" s="128"/>
      <c r="M185" s="128"/>
      <c r="N185" s="128"/>
    </row>
    <row r="186" spans="1:14" s="19" customFormat="1" ht="15.75">
      <c r="A186" s="152"/>
      <c r="B186" s="920" t="s">
        <v>419</v>
      </c>
      <c r="C186" s="177"/>
      <c r="D186" s="154"/>
      <c r="E186" s="159"/>
      <c r="F186" s="160"/>
      <c r="G186" s="272"/>
      <c r="H186" s="17"/>
      <c r="I186" s="40"/>
      <c r="J186" s="41"/>
      <c r="K186" s="128"/>
      <c r="L186" s="128"/>
      <c r="M186" s="128"/>
      <c r="N186" s="128"/>
    </row>
    <row r="187" spans="1:14" s="19" customFormat="1" ht="15.75">
      <c r="A187" s="152"/>
      <c r="B187" s="920" t="s">
        <v>921</v>
      </c>
      <c r="C187" s="177"/>
      <c r="D187" s="154"/>
      <c r="E187" s="159"/>
      <c r="F187" s="160"/>
      <c r="G187" s="272"/>
      <c r="H187" s="17"/>
      <c r="I187" s="40"/>
      <c r="J187" s="41"/>
      <c r="K187" s="128"/>
      <c r="L187" s="128"/>
      <c r="M187" s="128"/>
      <c r="N187" s="128"/>
    </row>
    <row r="188" spans="1:14" s="19" customFormat="1" ht="15.75">
      <c r="A188" s="152"/>
      <c r="B188" s="920" t="s">
        <v>420</v>
      </c>
      <c r="C188" s="177"/>
      <c r="D188" s="154"/>
      <c r="E188" s="159"/>
      <c r="F188" s="160"/>
      <c r="G188" s="272"/>
      <c r="H188" s="17"/>
      <c r="I188" s="40"/>
      <c r="J188" s="41"/>
      <c r="K188" s="128"/>
      <c r="L188" s="128"/>
      <c r="M188" s="128"/>
      <c r="N188" s="128"/>
    </row>
    <row r="189" spans="1:14" s="19" customFormat="1" ht="15.75">
      <c r="A189" s="152"/>
      <c r="B189" s="920" t="s">
        <v>421</v>
      </c>
      <c r="C189" s="177"/>
      <c r="D189" s="154"/>
      <c r="E189" s="159"/>
      <c r="F189" s="160"/>
      <c r="G189" s="272"/>
      <c r="H189" s="17"/>
      <c r="I189" s="40"/>
      <c r="J189" s="41"/>
      <c r="K189" s="128"/>
      <c r="L189" s="128"/>
      <c r="M189" s="128"/>
      <c r="N189" s="128"/>
    </row>
    <row r="190" spans="1:14" s="19" customFormat="1" ht="15.75">
      <c r="A190" s="152"/>
      <c r="B190" s="920" t="s">
        <v>422</v>
      </c>
      <c r="C190" s="177"/>
      <c r="D190" s="154"/>
      <c r="E190" s="159"/>
      <c r="F190" s="160"/>
      <c r="G190" s="272"/>
      <c r="H190" s="17"/>
      <c r="I190" s="40"/>
      <c r="J190" s="41"/>
      <c r="K190" s="128"/>
      <c r="L190" s="128"/>
      <c r="M190" s="128"/>
      <c r="N190" s="128"/>
    </row>
    <row r="191" spans="1:14" s="19" customFormat="1" ht="15.75">
      <c r="A191" s="152"/>
      <c r="B191" s="920" t="s">
        <v>423</v>
      </c>
      <c r="C191" s="177"/>
      <c r="D191" s="154"/>
      <c r="E191" s="159"/>
      <c r="F191" s="160"/>
      <c r="G191" s="272"/>
      <c r="H191" s="17"/>
      <c r="I191" s="40"/>
      <c r="J191" s="41"/>
      <c r="K191" s="128"/>
      <c r="L191" s="128"/>
      <c r="M191" s="128"/>
      <c r="N191" s="128"/>
    </row>
    <row r="192" spans="1:14" s="19" customFormat="1" ht="15.75">
      <c r="A192" s="152"/>
      <c r="B192" s="921" t="s">
        <v>424</v>
      </c>
      <c r="C192" s="177"/>
      <c r="D192" s="154"/>
      <c r="E192" s="159"/>
      <c r="F192" s="160"/>
      <c r="G192" s="272"/>
      <c r="H192" s="17"/>
      <c r="I192" s="40"/>
      <c r="J192" s="41"/>
      <c r="K192" s="128"/>
      <c r="L192" s="128"/>
      <c r="M192" s="128"/>
      <c r="N192" s="128"/>
    </row>
    <row r="193" spans="1:14" s="19" customFormat="1" ht="15.75">
      <c r="A193" s="152"/>
      <c r="B193" s="199" t="s">
        <v>923</v>
      </c>
      <c r="C193" s="192" t="s">
        <v>57</v>
      </c>
      <c r="D193" s="193">
        <v>3</v>
      </c>
      <c r="E193" s="159"/>
      <c r="F193" s="195">
        <f>D193*E193</f>
        <v>0</v>
      </c>
      <c r="G193" s="272"/>
      <c r="H193" s="17"/>
      <c r="I193" s="40"/>
      <c r="J193" s="41"/>
      <c r="K193" s="966"/>
      <c r="L193" s="966"/>
      <c r="M193" s="966"/>
      <c r="N193" s="966"/>
    </row>
    <row r="194" spans="1:14" s="19" customFormat="1" ht="15.75">
      <c r="A194" s="152"/>
      <c r="B194" s="920" t="s">
        <v>927</v>
      </c>
      <c r="C194" s="177"/>
      <c r="D194" s="154"/>
      <c r="E194" s="159"/>
      <c r="F194" s="160"/>
      <c r="G194" s="272"/>
      <c r="H194" s="17"/>
      <c r="I194" s="40"/>
      <c r="J194" s="41"/>
      <c r="K194" s="966"/>
      <c r="L194" s="966"/>
      <c r="M194" s="966"/>
      <c r="N194" s="966"/>
    </row>
    <row r="195" spans="1:14" s="19" customFormat="1" ht="15.75">
      <c r="A195" s="152"/>
      <c r="B195" s="920" t="s">
        <v>418</v>
      </c>
      <c r="C195" s="177"/>
      <c r="D195" s="154"/>
      <c r="E195" s="159"/>
      <c r="F195" s="160"/>
      <c r="G195" s="272"/>
      <c r="H195" s="17"/>
      <c r="I195" s="40"/>
      <c r="J195" s="41"/>
      <c r="K195" s="966"/>
      <c r="L195" s="966"/>
      <c r="M195" s="966"/>
      <c r="N195" s="966"/>
    </row>
    <row r="196" spans="1:14" s="19" customFormat="1" ht="15.75">
      <c r="A196" s="152"/>
      <c r="B196" s="920" t="s">
        <v>924</v>
      </c>
      <c r="C196" s="177"/>
      <c r="D196" s="154"/>
      <c r="E196" s="159"/>
      <c r="F196" s="160"/>
      <c r="G196" s="272"/>
      <c r="H196" s="17"/>
      <c r="I196" s="40"/>
      <c r="J196" s="41"/>
      <c r="K196" s="966"/>
      <c r="L196" s="966"/>
      <c r="M196" s="966"/>
      <c r="N196" s="966"/>
    </row>
    <row r="197" spans="1:14" s="19" customFormat="1" ht="15.75">
      <c r="A197" s="152"/>
      <c r="B197" s="920" t="s">
        <v>420</v>
      </c>
      <c r="C197" s="177"/>
      <c r="D197" s="154"/>
      <c r="E197" s="159"/>
      <c r="F197" s="160"/>
      <c r="G197" s="272"/>
      <c r="H197" s="17"/>
      <c r="I197" s="40"/>
      <c r="J197" s="41"/>
      <c r="K197" s="966"/>
      <c r="L197" s="966"/>
      <c r="M197" s="966"/>
      <c r="N197" s="966"/>
    </row>
    <row r="198" spans="1:14" s="19" customFormat="1" ht="15.75">
      <c r="A198" s="152"/>
      <c r="B198" s="920" t="s">
        <v>925</v>
      </c>
      <c r="C198" s="177"/>
      <c r="D198" s="154"/>
      <c r="E198" s="159"/>
      <c r="F198" s="160"/>
      <c r="G198" s="272"/>
      <c r="H198" s="17"/>
      <c r="I198" s="40"/>
      <c r="J198" s="41"/>
      <c r="K198" s="966"/>
      <c r="L198" s="966"/>
      <c r="M198" s="966"/>
      <c r="N198" s="966"/>
    </row>
    <row r="199" spans="1:14" s="19" customFormat="1" ht="15.75">
      <c r="A199" s="152"/>
      <c r="B199" s="920" t="s">
        <v>926</v>
      </c>
      <c r="C199" s="177"/>
      <c r="D199" s="154"/>
      <c r="E199" s="159"/>
      <c r="F199" s="160"/>
      <c r="G199" s="272"/>
      <c r="H199" s="17"/>
      <c r="I199" s="40"/>
      <c r="J199" s="41"/>
      <c r="K199" s="966"/>
      <c r="L199" s="966"/>
      <c r="M199" s="966"/>
      <c r="N199" s="966"/>
    </row>
    <row r="200" spans="1:14" s="19" customFormat="1" ht="15.75">
      <c r="A200" s="152"/>
      <c r="B200" s="921" t="s">
        <v>424</v>
      </c>
      <c r="C200" s="177"/>
      <c r="D200" s="154"/>
      <c r="E200" s="159"/>
      <c r="F200" s="160"/>
      <c r="G200" s="272"/>
      <c r="H200" s="17"/>
      <c r="I200" s="40"/>
      <c r="J200" s="41"/>
      <c r="K200" s="966"/>
      <c r="L200" s="966"/>
      <c r="M200" s="966"/>
      <c r="N200" s="966"/>
    </row>
    <row r="201" spans="1:14" s="19" customFormat="1" ht="15.75">
      <c r="A201" s="152"/>
      <c r="B201" s="199"/>
      <c r="C201" s="177"/>
      <c r="D201" s="154"/>
      <c r="E201" s="159"/>
      <c r="F201" s="160"/>
      <c r="G201" s="272"/>
      <c r="H201" s="17"/>
      <c r="I201" s="40"/>
      <c r="J201" s="41"/>
      <c r="K201" s="128"/>
      <c r="L201" s="128"/>
      <c r="M201" s="128"/>
      <c r="N201" s="128"/>
    </row>
    <row r="202" spans="1:14" s="19" customFormat="1" ht="31.5" customHeight="1">
      <c r="A202" s="152">
        <v>11</v>
      </c>
      <c r="B202" s="939" t="s">
        <v>908</v>
      </c>
      <c r="C202" s="192" t="s">
        <v>57</v>
      </c>
      <c r="D202" s="193">
        <v>1</v>
      </c>
      <c r="E202" s="159"/>
      <c r="F202" s="195">
        <f>D202*E202</f>
        <v>0</v>
      </c>
      <c r="G202" s="272"/>
      <c r="H202" s="17"/>
      <c r="I202" s="40"/>
      <c r="J202" s="41"/>
      <c r="K202" s="332"/>
      <c r="L202" s="332"/>
      <c r="M202" s="332"/>
      <c r="N202" s="332"/>
    </row>
    <row r="203" spans="1:14" s="19" customFormat="1" ht="15.75">
      <c r="A203" s="152"/>
      <c r="B203" s="922"/>
      <c r="C203" s="177"/>
      <c r="D203" s="154"/>
      <c r="E203" s="159"/>
      <c r="F203" s="160"/>
      <c r="G203" s="272"/>
      <c r="H203" s="17"/>
      <c r="I203" s="40"/>
      <c r="J203" s="41"/>
      <c r="K203" s="332"/>
      <c r="L203" s="332"/>
      <c r="M203" s="332"/>
      <c r="N203" s="332"/>
    </row>
    <row r="204" spans="1:14" s="19" customFormat="1" ht="69.75" customHeight="1">
      <c r="A204" s="152">
        <v>12</v>
      </c>
      <c r="B204" s="394" t="s">
        <v>928</v>
      </c>
      <c r="C204" s="192" t="s">
        <v>57</v>
      </c>
      <c r="D204" s="193">
        <v>2</v>
      </c>
      <c r="E204" s="159"/>
      <c r="F204" s="195">
        <f>D204*E204</f>
        <v>0</v>
      </c>
      <c r="G204" s="272"/>
      <c r="H204" s="17"/>
      <c r="I204" s="40"/>
      <c r="J204" s="41"/>
      <c r="K204" s="332"/>
      <c r="L204" s="332"/>
      <c r="M204" s="332"/>
      <c r="N204" s="332"/>
    </row>
    <row r="205" spans="1:14" s="19" customFormat="1" ht="15.75" customHeight="1">
      <c r="A205" s="152"/>
      <c r="B205" s="394"/>
      <c r="C205" s="192"/>
      <c r="D205" s="193"/>
      <c r="E205" s="159"/>
      <c r="F205" s="195"/>
      <c r="G205" s="272"/>
      <c r="H205" s="17"/>
      <c r="I205" s="40"/>
      <c r="J205" s="41"/>
      <c r="K205" s="332"/>
      <c r="L205" s="332"/>
      <c r="M205" s="332"/>
      <c r="N205" s="332"/>
    </row>
    <row r="206" spans="1:14" s="19" customFormat="1" ht="63">
      <c r="A206" s="152">
        <v>13</v>
      </c>
      <c r="B206" s="394" t="s">
        <v>929</v>
      </c>
      <c r="C206" s="192" t="s">
        <v>57</v>
      </c>
      <c r="D206" s="193">
        <v>4</v>
      </c>
      <c r="E206" s="159"/>
      <c r="F206" s="195">
        <f>D206*E206</f>
        <v>0</v>
      </c>
      <c r="G206" s="272"/>
      <c r="H206" s="17"/>
      <c r="I206" s="40"/>
      <c r="J206" s="41"/>
      <c r="K206" s="332"/>
      <c r="L206" s="332"/>
      <c r="M206" s="332"/>
      <c r="N206" s="332"/>
    </row>
    <row r="207" spans="1:14" s="19" customFormat="1" ht="15.75">
      <c r="A207" s="152"/>
      <c r="B207" s="923"/>
      <c r="C207" s="192"/>
      <c r="D207" s="193"/>
      <c r="E207" s="159"/>
      <c r="F207" s="195"/>
      <c r="G207" s="272"/>
      <c r="H207" s="17"/>
      <c r="I207" s="40"/>
      <c r="J207" s="41"/>
      <c r="K207" s="393"/>
      <c r="L207" s="393"/>
      <c r="M207" s="393"/>
      <c r="N207" s="393"/>
    </row>
    <row r="208" spans="1:14" s="19" customFormat="1" ht="63">
      <c r="A208" s="152">
        <v>14</v>
      </c>
      <c r="B208" s="394" t="s">
        <v>930</v>
      </c>
      <c r="C208" s="192" t="s">
        <v>57</v>
      </c>
      <c r="D208" s="193">
        <v>3</v>
      </c>
      <c r="E208" s="159"/>
      <c r="F208" s="195">
        <f>D208*E208</f>
        <v>0</v>
      </c>
      <c r="G208" s="272"/>
      <c r="H208" s="17"/>
      <c r="I208" s="40"/>
      <c r="J208" s="41"/>
      <c r="K208" s="332"/>
      <c r="L208" s="332"/>
      <c r="M208" s="332"/>
      <c r="N208" s="332"/>
    </row>
    <row r="209" spans="1:14" s="19" customFormat="1" ht="15.75">
      <c r="A209" s="152"/>
      <c r="B209" s="394"/>
      <c r="C209" s="192"/>
      <c r="D209" s="193"/>
      <c r="E209" s="159"/>
      <c r="F209" s="195"/>
      <c r="G209" s="272"/>
      <c r="H209" s="17"/>
      <c r="I209" s="40"/>
      <c r="J209" s="41"/>
      <c r="K209" s="393"/>
      <c r="L209" s="393"/>
      <c r="M209" s="393"/>
      <c r="N209" s="393"/>
    </row>
    <row r="210" spans="1:14" s="19" customFormat="1" ht="78.75">
      <c r="A210" s="152">
        <v>15</v>
      </c>
      <c r="B210" s="394" t="s">
        <v>437</v>
      </c>
      <c r="C210" s="192" t="s">
        <v>57</v>
      </c>
      <c r="D210" s="193">
        <v>3</v>
      </c>
      <c r="E210" s="159"/>
      <c r="F210" s="195">
        <f>D210*E210</f>
        <v>0</v>
      </c>
      <c r="G210" s="272"/>
      <c r="H210" s="17"/>
      <c r="I210" s="40"/>
      <c r="J210" s="41"/>
      <c r="K210" s="393"/>
      <c r="L210" s="393"/>
      <c r="M210" s="393"/>
      <c r="N210" s="393"/>
    </row>
    <row r="211" spans="1:14" s="19" customFormat="1" ht="15.75">
      <c r="A211" s="152"/>
      <c r="B211" s="199"/>
      <c r="C211" s="177"/>
      <c r="D211" s="154"/>
      <c r="E211" s="154"/>
      <c r="F211" s="160"/>
      <c r="G211" s="272"/>
      <c r="H211" s="17"/>
      <c r="I211" s="40"/>
      <c r="J211" s="41"/>
      <c r="K211" s="128"/>
      <c r="L211" s="128"/>
      <c r="M211" s="128"/>
      <c r="N211" s="128"/>
    </row>
    <row r="212" spans="1:14" s="19" customFormat="1" ht="16.5" thickBot="1">
      <c r="A212" s="165"/>
      <c r="B212" s="915" t="s">
        <v>34</v>
      </c>
      <c r="C212" s="167"/>
      <c r="D212" s="168"/>
      <c r="E212" s="205"/>
      <c r="F212" s="170">
        <f>SUM(F98:F211)</f>
        <v>0</v>
      </c>
      <c r="G212" s="272"/>
      <c r="H212" s="17"/>
      <c r="I212" s="40"/>
      <c r="J212" s="41"/>
      <c r="K212" s="978"/>
      <c r="L212" s="978"/>
      <c r="M212" s="978"/>
      <c r="N212" s="978"/>
    </row>
    <row r="213" spans="1:14" s="19" customFormat="1" ht="16.5" thickTop="1">
      <c r="A213" s="206"/>
      <c r="B213" s="916"/>
      <c r="C213" s="177"/>
      <c r="D213" s="154"/>
      <c r="E213" s="207"/>
      <c r="F213" s="155"/>
      <c r="G213" s="272"/>
      <c r="H213" s="17"/>
      <c r="I213" s="40"/>
      <c r="J213" s="41"/>
      <c r="K213" s="37"/>
      <c r="L213" s="32"/>
      <c r="M213" s="33"/>
      <c r="N213" s="33"/>
    </row>
    <row r="214" spans="1:14" s="19" customFormat="1" ht="15.75">
      <c r="A214" s="152"/>
      <c r="B214" s="916"/>
      <c r="C214" s="177"/>
      <c r="D214" s="154"/>
      <c r="E214" s="207"/>
      <c r="F214" s="155"/>
      <c r="G214" s="272"/>
      <c r="H214" s="17"/>
      <c r="I214" s="40"/>
      <c r="J214" s="41"/>
      <c r="K214" s="978"/>
      <c r="L214" s="978"/>
      <c r="M214" s="978"/>
      <c r="N214" s="978"/>
    </row>
    <row r="215" spans="1:14" s="19" customFormat="1" ht="15.75">
      <c r="A215" s="148"/>
      <c r="B215" s="964" t="s">
        <v>919</v>
      </c>
      <c r="C215" s="209"/>
      <c r="D215" s="150"/>
      <c r="E215" s="210"/>
      <c r="F215" s="151"/>
      <c r="G215" s="272"/>
      <c r="H215" s="17"/>
      <c r="I215" s="40"/>
      <c r="J215" s="41"/>
      <c r="K215" s="31"/>
      <c r="L215" s="43"/>
      <c r="M215" s="43"/>
      <c r="N215" s="43"/>
    </row>
    <row r="216" spans="1:14" s="45" customFormat="1" ht="15.75">
      <c r="A216" s="152"/>
      <c r="B216" s="924"/>
      <c r="C216" s="177"/>
      <c r="D216" s="154"/>
      <c r="E216" s="207"/>
      <c r="F216" s="155"/>
      <c r="G216" s="272"/>
      <c r="H216" s="44"/>
    </row>
    <row r="217" spans="1:14" s="89" customFormat="1" ht="15.75">
      <c r="A217" s="152"/>
      <c r="B217" s="212" t="s">
        <v>77</v>
      </c>
      <c r="C217" s="194"/>
      <c r="D217" s="194"/>
      <c r="E217" s="194"/>
      <c r="F217" s="194"/>
      <c r="G217" s="272"/>
      <c r="H217" s="88"/>
    </row>
    <row r="218" spans="1:14" s="91" customFormat="1" ht="215.25" customHeight="1">
      <c r="A218" s="152"/>
      <c r="B218" s="985" t="s">
        <v>909</v>
      </c>
      <c r="C218" s="986"/>
      <c r="D218" s="986"/>
      <c r="E218" s="986"/>
      <c r="F218" s="986"/>
      <c r="G218" s="344"/>
      <c r="H218" s="90"/>
    </row>
    <row r="219" spans="1:14" s="91" customFormat="1" ht="15.75">
      <c r="A219" s="152"/>
      <c r="B219" s="212" t="s">
        <v>258</v>
      </c>
      <c r="C219" s="213"/>
      <c r="D219" s="213"/>
      <c r="E219" s="213"/>
      <c r="F219" s="213"/>
      <c r="G219" s="344"/>
      <c r="H219" s="90"/>
    </row>
    <row r="220" spans="1:14" s="89" customFormat="1" ht="31.5" customHeight="1">
      <c r="A220" s="152"/>
      <c r="B220" s="985" t="s">
        <v>910</v>
      </c>
      <c r="C220" s="986"/>
      <c r="D220" s="986"/>
      <c r="E220" s="986"/>
      <c r="F220" s="986"/>
      <c r="G220" s="272"/>
      <c r="H220" s="88"/>
    </row>
    <row r="221" spans="1:14" s="89" customFormat="1" ht="15.75">
      <c r="A221" s="152"/>
      <c r="B221" s="212" t="s">
        <v>218</v>
      </c>
      <c r="C221" s="194"/>
      <c r="D221" s="194"/>
      <c r="E221" s="194"/>
      <c r="F221" s="194"/>
      <c r="G221" s="272"/>
      <c r="H221" s="88"/>
    </row>
    <row r="222" spans="1:14" s="89" customFormat="1" ht="15.75">
      <c r="A222" s="152"/>
      <c r="B222" s="212" t="s">
        <v>219</v>
      </c>
      <c r="C222" s="194"/>
      <c r="D222" s="194"/>
      <c r="E222" s="194"/>
      <c r="F222" s="194"/>
      <c r="G222" s="272"/>
      <c r="H222" s="88"/>
    </row>
    <row r="223" spans="1:14" s="89" customFormat="1" ht="15.75">
      <c r="A223" s="152"/>
      <c r="B223" s="212" t="s">
        <v>220</v>
      </c>
      <c r="C223" s="194"/>
      <c r="D223" s="194"/>
      <c r="E223" s="194"/>
      <c r="F223" s="194"/>
      <c r="G223" s="272"/>
      <c r="H223" s="88"/>
    </row>
    <row r="224" spans="1:14" s="89" customFormat="1" ht="15.75">
      <c r="A224" s="152"/>
      <c r="B224" s="212" t="s">
        <v>152</v>
      </c>
      <c r="C224" s="194"/>
      <c r="D224" s="194"/>
      <c r="E224" s="194"/>
      <c r="F224" s="194"/>
      <c r="G224" s="272"/>
      <c r="H224" s="88"/>
    </row>
    <row r="225" spans="1:14" s="89" customFormat="1" ht="15.75">
      <c r="A225" s="152"/>
      <c r="B225" s="212" t="s">
        <v>79</v>
      </c>
      <c r="C225" s="194"/>
      <c r="D225" s="194"/>
      <c r="E225" s="194"/>
      <c r="F225" s="194"/>
      <c r="G225" s="272"/>
      <c r="H225" s="88"/>
    </row>
    <row r="226" spans="1:14" s="89" customFormat="1" ht="15.75">
      <c r="A226" s="152"/>
      <c r="B226" s="212" t="s">
        <v>204</v>
      </c>
      <c r="C226" s="194"/>
      <c r="D226" s="194"/>
      <c r="E226" s="194"/>
      <c r="F226" s="194"/>
      <c r="G226" s="272"/>
      <c r="H226" s="88"/>
    </row>
    <row r="227" spans="1:14" s="19" customFormat="1" ht="15.75">
      <c r="A227" s="152"/>
      <c r="B227" s="212" t="s">
        <v>173</v>
      </c>
      <c r="C227" s="194"/>
      <c r="D227" s="194"/>
      <c r="E227" s="194"/>
      <c r="F227" s="194"/>
      <c r="G227" s="272"/>
      <c r="H227" s="17"/>
      <c r="I227" s="92"/>
      <c r="J227" s="93"/>
      <c r="K227" s="94"/>
      <c r="L227" s="43"/>
      <c r="M227" s="43"/>
      <c r="N227" s="43"/>
    </row>
    <row r="228" spans="1:14" s="19" customFormat="1" ht="15.75">
      <c r="A228" s="152"/>
      <c r="B228" s="212" t="s">
        <v>221</v>
      </c>
      <c r="C228" s="194"/>
      <c r="D228" s="194"/>
      <c r="E228" s="194"/>
      <c r="F228" s="194"/>
      <c r="G228" s="272"/>
      <c r="H228" s="17"/>
      <c r="I228" s="92"/>
      <c r="J228" s="93"/>
      <c r="K228" s="94"/>
      <c r="L228" s="43"/>
      <c r="M228" s="43"/>
      <c r="N228" s="43"/>
    </row>
    <row r="229" spans="1:14" s="19" customFormat="1" ht="31.5">
      <c r="A229" s="152"/>
      <c r="B229" s="882" t="s">
        <v>153</v>
      </c>
      <c r="C229" s="194"/>
      <c r="D229" s="194"/>
      <c r="E229" s="194"/>
      <c r="F229" s="194"/>
      <c r="G229" s="272"/>
      <c r="H229" s="17"/>
      <c r="I229" s="92"/>
      <c r="J229" s="93"/>
      <c r="K229" s="94"/>
      <c r="L229" s="43"/>
      <c r="M229" s="43"/>
      <c r="N229" s="43"/>
    </row>
    <row r="230" spans="1:14" s="19" customFormat="1" ht="31.5">
      <c r="A230" s="152"/>
      <c r="B230" s="882" t="s">
        <v>222</v>
      </c>
      <c r="C230" s="194"/>
      <c r="D230" s="194"/>
      <c r="E230" s="194"/>
      <c r="F230" s="194"/>
      <c r="G230" s="272"/>
      <c r="H230" s="17"/>
      <c r="I230" s="92"/>
      <c r="J230" s="93"/>
      <c r="K230" s="95"/>
      <c r="L230" s="96"/>
      <c r="M230" s="96"/>
      <c r="N230" s="97"/>
    </row>
    <row r="231" spans="1:14" s="19" customFormat="1" ht="47.25">
      <c r="A231" s="152"/>
      <c r="B231" s="882" t="s">
        <v>174</v>
      </c>
      <c r="C231" s="194"/>
      <c r="D231" s="194"/>
      <c r="E231" s="194"/>
      <c r="F231" s="194"/>
      <c r="G231" s="272"/>
      <c r="H231" s="17"/>
      <c r="I231" s="92"/>
      <c r="J231" s="93"/>
      <c r="K231" s="95"/>
      <c r="L231" s="96"/>
      <c r="M231" s="96"/>
      <c r="N231" s="97"/>
    </row>
    <row r="232" spans="1:14" ht="42" customHeight="1">
      <c r="A232" s="142"/>
      <c r="B232" s="882" t="s">
        <v>80</v>
      </c>
      <c r="C232" s="194"/>
      <c r="D232" s="194"/>
      <c r="E232" s="194"/>
      <c r="F232" s="194"/>
      <c r="G232" s="272"/>
    </row>
    <row r="233" spans="1:14" ht="31.5">
      <c r="A233" s="142"/>
      <c r="B233" s="882" t="s">
        <v>81</v>
      </c>
      <c r="C233" s="194"/>
      <c r="D233" s="194"/>
      <c r="E233" s="194"/>
      <c r="F233" s="194"/>
      <c r="G233" s="272"/>
    </row>
    <row r="234" spans="1:14" ht="15.75">
      <c r="A234" s="142"/>
      <c r="B234" s="882" t="s">
        <v>175</v>
      </c>
      <c r="C234" s="194"/>
      <c r="D234" s="194"/>
      <c r="E234" s="194"/>
      <c r="F234" s="194"/>
      <c r="G234" s="272"/>
    </row>
    <row r="235" spans="1:14" ht="31.5">
      <c r="A235" s="142"/>
      <c r="B235" s="882" t="s">
        <v>176</v>
      </c>
      <c r="C235" s="194"/>
      <c r="D235" s="194"/>
      <c r="E235" s="194"/>
      <c r="F235" s="194"/>
      <c r="G235" s="272"/>
    </row>
    <row r="236" spans="1:14" ht="31.5">
      <c r="A236" s="142"/>
      <c r="B236" s="882" t="s">
        <v>223</v>
      </c>
      <c r="C236" s="194"/>
      <c r="D236" s="194"/>
      <c r="E236" s="194"/>
      <c r="F236" s="194"/>
      <c r="G236" s="272"/>
    </row>
    <row r="237" spans="1:14" ht="31.5">
      <c r="A237" s="142"/>
      <c r="B237" s="882" t="s">
        <v>147</v>
      </c>
      <c r="C237" s="194"/>
      <c r="D237" s="194"/>
      <c r="E237" s="194"/>
      <c r="F237" s="194"/>
      <c r="G237" s="272"/>
    </row>
    <row r="238" spans="1:14" s="19" customFormat="1" ht="31.5">
      <c r="A238" s="152"/>
      <c r="B238" s="882" t="s">
        <v>139</v>
      </c>
      <c r="C238" s="194"/>
      <c r="D238" s="194"/>
      <c r="E238" s="194"/>
      <c r="F238" s="194"/>
      <c r="G238" s="272"/>
      <c r="H238" s="17"/>
    </row>
    <row r="239" spans="1:14" s="19" customFormat="1" ht="15.75">
      <c r="A239" s="152"/>
      <c r="B239" s="918"/>
      <c r="C239" s="194"/>
      <c r="D239" s="194"/>
      <c r="E239" s="194"/>
      <c r="F239" s="194"/>
      <c r="G239" s="272"/>
      <c r="H239" s="17"/>
    </row>
    <row r="240" spans="1:14" s="19" customFormat="1" ht="78.75">
      <c r="A240" s="152">
        <v>1</v>
      </c>
      <c r="B240" s="182" t="s">
        <v>911</v>
      </c>
      <c r="C240" s="194" t="s">
        <v>35</v>
      </c>
      <c r="D240" s="194">
        <v>5</v>
      </c>
      <c r="E240" s="194"/>
      <c r="F240" s="194">
        <f>+E240*D240</f>
        <v>0</v>
      </c>
      <c r="G240" s="272"/>
      <c r="H240" s="17"/>
    </row>
    <row r="241" spans="1:8" s="19" customFormat="1" ht="15.75">
      <c r="A241" s="152"/>
      <c r="B241" s="182"/>
      <c r="C241" s="194"/>
      <c r="D241" s="194"/>
      <c r="E241" s="194"/>
      <c r="F241" s="194"/>
      <c r="G241" s="272"/>
      <c r="H241" s="17"/>
    </row>
    <row r="242" spans="1:8" s="19" customFormat="1" ht="16.5" thickBot="1">
      <c r="A242" s="152"/>
      <c r="B242" s="917" t="s">
        <v>34</v>
      </c>
      <c r="C242" s="917"/>
      <c r="D242" s="917"/>
      <c r="E242" s="917"/>
      <c r="F242" s="917">
        <f>+F240</f>
        <v>0</v>
      </c>
      <c r="G242" s="272"/>
      <c r="H242" s="17"/>
    </row>
    <row r="243" spans="1:8" s="19" customFormat="1" ht="15.75" customHeight="1" thickTop="1">
      <c r="A243" s="152"/>
      <c r="B243" s="918"/>
      <c r="C243" s="883"/>
      <c r="D243" s="883"/>
      <c r="E243" s="883"/>
      <c r="F243" s="883"/>
      <c r="G243" s="272"/>
      <c r="H243" s="17"/>
    </row>
    <row r="244" spans="1:8" s="19" customFormat="1" ht="15.75" customHeight="1">
      <c r="A244" s="152"/>
      <c r="B244" s="908"/>
      <c r="C244" s="883"/>
      <c r="D244" s="883"/>
      <c r="E244" s="883"/>
      <c r="F244" s="883"/>
      <c r="G244" s="272"/>
      <c r="H244" s="17"/>
    </row>
    <row r="245" spans="1:8" s="19" customFormat="1" ht="15.75" customHeight="1">
      <c r="A245" s="152"/>
      <c r="B245" s="925" t="s">
        <v>67</v>
      </c>
      <c r="C245" s="883"/>
      <c r="D245" s="883"/>
      <c r="E245" s="883"/>
      <c r="F245" s="883"/>
      <c r="G245" s="272"/>
      <c r="H245" s="17"/>
    </row>
    <row r="246" spans="1:8" s="19" customFormat="1" ht="15.75" customHeight="1">
      <c r="A246" s="152"/>
      <c r="B246" s="924"/>
      <c r="C246" s="883"/>
      <c r="D246" s="883"/>
      <c r="E246" s="883"/>
      <c r="F246" s="883"/>
      <c r="G246" s="272"/>
      <c r="H246" s="17"/>
    </row>
    <row r="247" spans="1:8" s="19" customFormat="1" ht="15.75" customHeight="1">
      <c r="A247" s="152"/>
      <c r="B247" s="882" t="s">
        <v>77</v>
      </c>
      <c r="C247" s="883"/>
      <c r="D247" s="883"/>
      <c r="E247" s="883"/>
      <c r="F247" s="883"/>
      <c r="G247" s="272"/>
      <c r="H247" s="17"/>
    </row>
    <row r="248" spans="1:8" s="19" customFormat="1" ht="37.5" customHeight="1">
      <c r="A248" s="152"/>
      <c r="B248" s="970" t="s">
        <v>151</v>
      </c>
      <c r="C248" s="976"/>
      <c r="D248" s="976"/>
      <c r="E248" s="976"/>
      <c r="F248" s="976"/>
      <c r="G248" s="272"/>
      <c r="H248" s="17"/>
    </row>
    <row r="249" spans="1:8" s="19" customFormat="1" ht="15.75" customHeight="1">
      <c r="A249" s="152"/>
      <c r="B249" s="970" t="s">
        <v>195</v>
      </c>
      <c r="C249" s="976"/>
      <c r="D249" s="976"/>
      <c r="E249" s="976"/>
      <c r="F249" s="976"/>
      <c r="G249" s="272"/>
      <c r="H249" s="17"/>
    </row>
    <row r="250" spans="1:8" s="19" customFormat="1" ht="15.75" customHeight="1">
      <c r="A250" s="152"/>
      <c r="B250" s="970" t="s">
        <v>196</v>
      </c>
      <c r="C250" s="976"/>
      <c r="D250" s="976"/>
      <c r="E250" s="976"/>
      <c r="F250" s="976"/>
      <c r="G250" s="272"/>
      <c r="H250" s="17"/>
    </row>
    <row r="251" spans="1:8" s="19" customFormat="1" ht="34.5" customHeight="1">
      <c r="A251" s="152"/>
      <c r="B251" s="970" t="s">
        <v>197</v>
      </c>
      <c r="C251" s="976"/>
      <c r="D251" s="976"/>
      <c r="E251" s="976"/>
      <c r="F251" s="976"/>
      <c r="G251" s="272"/>
      <c r="H251" s="17"/>
    </row>
    <row r="252" spans="1:8" s="19" customFormat="1" ht="34.5" customHeight="1">
      <c r="A252" s="152"/>
      <c r="B252" s="970" t="s">
        <v>198</v>
      </c>
      <c r="C252" s="976"/>
      <c r="D252" s="976"/>
      <c r="E252" s="976"/>
      <c r="F252" s="976"/>
      <c r="G252" s="272"/>
      <c r="H252" s="17"/>
    </row>
    <row r="253" spans="1:8" s="19" customFormat="1" ht="55.5" customHeight="1">
      <c r="A253" s="152"/>
      <c r="B253" s="970" t="s">
        <v>199</v>
      </c>
      <c r="C253" s="976"/>
      <c r="D253" s="976"/>
      <c r="E253" s="976"/>
      <c r="F253" s="976"/>
      <c r="G253" s="272"/>
      <c r="H253" s="17"/>
    </row>
    <row r="254" spans="1:8" s="19" customFormat="1" ht="38.25" customHeight="1">
      <c r="A254" s="152"/>
      <c r="B254" s="970" t="s">
        <v>200</v>
      </c>
      <c r="C254" s="976"/>
      <c r="D254" s="976"/>
      <c r="E254" s="976"/>
      <c r="F254" s="976"/>
      <c r="G254" s="272"/>
      <c r="H254" s="17"/>
    </row>
    <row r="255" spans="1:8" s="19" customFormat="1" ht="15.75" customHeight="1">
      <c r="A255" s="152"/>
      <c r="B255" s="882"/>
      <c r="C255" s="129"/>
      <c r="D255" s="129"/>
      <c r="E255" s="129"/>
      <c r="F255" s="129"/>
      <c r="G255" s="272"/>
      <c r="H255" s="17"/>
    </row>
    <row r="256" spans="1:8" s="19" customFormat="1" ht="104.25" customHeight="1">
      <c r="A256" s="152">
        <v>1</v>
      </c>
      <c r="B256" s="182" t="s">
        <v>383</v>
      </c>
      <c r="C256" s="214" t="s">
        <v>35</v>
      </c>
      <c r="D256" s="158">
        <v>120</v>
      </c>
      <c r="E256" s="154"/>
      <c r="F256" s="160">
        <f>E256*D256</f>
        <v>0</v>
      </c>
      <c r="G256" s="272"/>
      <c r="H256" s="17"/>
    </row>
    <row r="257" spans="1:8" s="19" customFormat="1" ht="16.5" customHeight="1">
      <c r="A257" s="152"/>
      <c r="B257" s="182"/>
      <c r="C257" s="214"/>
      <c r="D257" s="158"/>
      <c r="E257" s="154"/>
      <c r="F257" s="160"/>
      <c r="G257" s="272"/>
      <c r="H257" s="17"/>
    </row>
    <row r="258" spans="1:8" s="19" customFormat="1" ht="31.5">
      <c r="A258" s="943" t="s">
        <v>344</v>
      </c>
      <c r="B258" s="940" t="s">
        <v>298</v>
      </c>
      <c r="C258" s="214" t="s">
        <v>35</v>
      </c>
      <c r="D258" s="158">
        <v>32</v>
      </c>
      <c r="E258" s="154"/>
      <c r="F258" s="160">
        <f>E258*D258</f>
        <v>0</v>
      </c>
      <c r="G258" s="272"/>
      <c r="H258" s="17"/>
    </row>
    <row r="259" spans="1:8" s="19" customFormat="1" ht="78.75">
      <c r="A259" s="943"/>
      <c r="B259" s="940" t="s">
        <v>914</v>
      </c>
      <c r="C259" s="218"/>
      <c r="D259" s="219"/>
      <c r="E259" s="219"/>
      <c r="F259" s="220"/>
      <c r="G259" s="272"/>
      <c r="H259" s="17"/>
    </row>
    <row r="260" spans="1:8" s="19" customFormat="1" ht="15.75">
      <c r="A260" s="943"/>
      <c r="B260" s="940" t="s">
        <v>299</v>
      </c>
      <c r="C260" s="218"/>
      <c r="D260" s="219"/>
      <c r="E260" s="219"/>
      <c r="F260" s="220"/>
      <c r="G260" s="272"/>
      <c r="H260" s="17"/>
    </row>
    <row r="261" spans="1:8" s="19" customFormat="1" ht="31.5">
      <c r="A261" s="943"/>
      <c r="B261" s="940" t="s">
        <v>300</v>
      </c>
      <c r="C261" s="218"/>
      <c r="D261" s="219"/>
      <c r="E261" s="219"/>
      <c r="F261" s="220"/>
      <c r="G261" s="272"/>
      <c r="H261" s="17"/>
    </row>
    <row r="262" spans="1:8" s="19" customFormat="1" ht="47.25">
      <c r="A262" s="943"/>
      <c r="B262" s="941" t="s">
        <v>913</v>
      </c>
      <c r="C262" s="218"/>
      <c r="D262" s="219"/>
      <c r="E262" s="219"/>
      <c r="F262" s="220"/>
      <c r="G262" s="272"/>
      <c r="H262" s="17"/>
    </row>
    <row r="263" spans="1:8" s="19" customFormat="1" ht="47.25">
      <c r="A263" s="943"/>
      <c r="B263" s="942" t="s">
        <v>912</v>
      </c>
      <c r="C263" s="218"/>
      <c r="D263" s="219"/>
      <c r="E263" s="219"/>
      <c r="F263" s="220"/>
      <c r="G263" s="272"/>
      <c r="H263" s="17"/>
    </row>
    <row r="264" spans="1:8" s="19" customFormat="1" ht="31.5">
      <c r="A264" s="943"/>
      <c r="B264" s="940" t="s">
        <v>301</v>
      </c>
      <c r="C264" s="218"/>
      <c r="D264" s="219"/>
      <c r="E264" s="219"/>
      <c r="F264" s="220"/>
      <c r="G264" s="272"/>
      <c r="H264" s="17"/>
    </row>
    <row r="265" spans="1:8" s="19" customFormat="1" ht="15.75">
      <c r="A265" s="943"/>
      <c r="B265" s="940" t="s">
        <v>302</v>
      </c>
      <c r="C265" s="218"/>
      <c r="D265" s="219"/>
      <c r="E265" s="219"/>
      <c r="F265" s="220"/>
      <c r="G265" s="272"/>
      <c r="H265" s="17"/>
    </row>
    <row r="266" spans="1:8" s="19" customFormat="1" ht="15.75">
      <c r="A266" s="943"/>
      <c r="B266" s="940" t="s">
        <v>303</v>
      </c>
      <c r="C266" s="218"/>
      <c r="D266" s="219"/>
      <c r="E266" s="219"/>
      <c r="F266" s="220"/>
      <c r="G266" s="272"/>
      <c r="H266" s="17"/>
    </row>
    <row r="267" spans="1:8" s="19" customFormat="1" ht="15.75">
      <c r="A267" s="943"/>
      <c r="B267" s="940" t="s">
        <v>304</v>
      </c>
      <c r="C267" s="218"/>
      <c r="D267" s="219"/>
      <c r="E267" s="219"/>
      <c r="F267" s="220"/>
      <c r="G267" s="272"/>
      <c r="H267" s="17"/>
    </row>
    <row r="268" spans="1:8" s="19" customFormat="1" ht="15.75">
      <c r="A268" s="943"/>
      <c r="B268" s="940" t="s">
        <v>305</v>
      </c>
      <c r="C268" s="218"/>
      <c r="D268" s="219"/>
      <c r="E268" s="219"/>
      <c r="F268" s="220"/>
      <c r="G268" s="272"/>
      <c r="H268" s="17"/>
    </row>
    <row r="269" spans="1:8" s="19" customFormat="1" ht="15.75">
      <c r="A269" s="943"/>
      <c r="B269" s="940" t="s">
        <v>306</v>
      </c>
      <c r="C269" s="218"/>
      <c r="D269" s="219"/>
      <c r="E269" s="219"/>
      <c r="F269" s="220"/>
      <c r="G269" s="272"/>
      <c r="H269" s="17"/>
    </row>
    <row r="270" spans="1:8" s="19" customFormat="1" ht="31.5">
      <c r="A270" s="943"/>
      <c r="B270" s="940" t="s">
        <v>307</v>
      </c>
      <c r="C270" s="218"/>
      <c r="D270" s="219"/>
      <c r="E270" s="219"/>
      <c r="F270" s="220"/>
      <c r="G270" s="272"/>
      <c r="H270" s="17"/>
    </row>
    <row r="271" spans="1:8" s="19" customFormat="1" ht="15.75">
      <c r="A271" s="943"/>
      <c r="B271" s="940" t="s">
        <v>308</v>
      </c>
      <c r="C271" s="218"/>
      <c r="D271" s="219"/>
      <c r="E271" s="219"/>
      <c r="F271" s="220"/>
      <c r="G271" s="272"/>
      <c r="H271" s="17"/>
    </row>
    <row r="272" spans="1:8" s="19" customFormat="1" ht="31.5">
      <c r="A272" s="943"/>
      <c r="B272" s="940" t="s">
        <v>309</v>
      </c>
      <c r="C272" s="218"/>
      <c r="D272" s="219"/>
      <c r="E272" s="219"/>
      <c r="F272" s="220"/>
      <c r="G272" s="272"/>
      <c r="H272" s="17"/>
    </row>
    <row r="273" spans="1:12" s="19" customFormat="1" ht="31.5">
      <c r="A273" s="943"/>
      <c r="B273" s="940" t="s">
        <v>310</v>
      </c>
      <c r="C273" s="218"/>
      <c r="D273" s="219"/>
      <c r="E273" s="219"/>
      <c r="F273" s="220"/>
      <c r="G273" s="272"/>
      <c r="H273" s="17"/>
    </row>
    <row r="274" spans="1:12" s="19" customFormat="1" ht="15.75">
      <c r="A274" s="943"/>
      <c r="B274" s="940" t="s">
        <v>311</v>
      </c>
      <c r="C274" s="218"/>
      <c r="D274" s="219"/>
      <c r="E274" s="219"/>
      <c r="F274" s="220"/>
      <c r="G274" s="272"/>
      <c r="H274" s="17"/>
    </row>
    <row r="275" spans="1:12" s="19" customFormat="1" ht="31.5">
      <c r="A275" s="943"/>
      <c r="B275" s="940" t="s">
        <v>312</v>
      </c>
      <c r="C275" s="218"/>
      <c r="D275" s="219"/>
      <c r="E275" s="219"/>
      <c r="F275" s="220"/>
      <c r="G275" s="272"/>
      <c r="H275" s="17"/>
    </row>
    <row r="276" spans="1:12" s="19" customFormat="1" ht="31.5">
      <c r="A276" s="943"/>
      <c r="B276" s="940" t="s">
        <v>313</v>
      </c>
      <c r="C276" s="218"/>
      <c r="D276" s="219"/>
      <c r="E276" s="219"/>
      <c r="F276" s="220"/>
      <c r="G276" s="272"/>
      <c r="H276" s="17"/>
    </row>
    <row r="277" spans="1:12" s="19" customFormat="1" ht="15.75">
      <c r="A277" s="943"/>
      <c r="B277" s="940" t="s">
        <v>314</v>
      </c>
      <c r="C277" s="218"/>
      <c r="D277" s="219"/>
      <c r="E277" s="219"/>
      <c r="F277" s="220"/>
      <c r="G277" s="272"/>
      <c r="H277" s="17"/>
    </row>
    <row r="278" spans="1:12" s="19" customFormat="1" ht="31.5">
      <c r="A278" s="943"/>
      <c r="B278" s="941" t="s">
        <v>315</v>
      </c>
      <c r="C278" s="218"/>
      <c r="D278" s="219"/>
      <c r="E278" s="219"/>
      <c r="F278" s="220"/>
      <c r="G278" s="272"/>
      <c r="H278" s="17"/>
    </row>
    <row r="279" spans="1:12" s="19" customFormat="1" ht="31.5">
      <c r="A279" s="943"/>
      <c r="B279" s="221" t="s">
        <v>316</v>
      </c>
      <c r="C279" s="218"/>
      <c r="D279" s="219"/>
      <c r="E279" s="219"/>
      <c r="F279" s="220"/>
      <c r="G279" s="272"/>
      <c r="H279" s="17"/>
    </row>
    <row r="280" spans="1:12" s="19" customFormat="1" ht="31.5">
      <c r="A280" s="943"/>
      <c r="B280" s="221" t="s">
        <v>317</v>
      </c>
      <c r="C280" s="218"/>
      <c r="D280" s="219"/>
      <c r="E280" s="219"/>
      <c r="F280" s="220"/>
      <c r="G280" s="272"/>
      <c r="H280" s="17"/>
    </row>
    <row r="281" spans="1:12" s="19" customFormat="1" ht="15.75">
      <c r="A281" s="943"/>
      <c r="B281" s="221" t="s">
        <v>915</v>
      </c>
      <c r="C281" s="218"/>
      <c r="D281" s="219"/>
      <c r="E281" s="219"/>
      <c r="F281" s="220"/>
      <c r="G281" s="272"/>
      <c r="H281" s="17"/>
    </row>
    <row r="282" spans="1:12" s="19" customFormat="1" ht="31.5">
      <c r="A282" s="943"/>
      <c r="B282" s="221" t="s">
        <v>318</v>
      </c>
      <c r="C282" s="222"/>
      <c r="D282" s="220"/>
      <c r="E282" s="220"/>
      <c r="F282" s="220"/>
      <c r="G282" s="272"/>
      <c r="H282" s="17"/>
    </row>
    <row r="283" spans="1:12" s="19" customFormat="1" ht="15.75" customHeight="1">
      <c r="A283" s="152"/>
      <c r="B283" s="182"/>
      <c r="C283" s="214"/>
      <c r="D283" s="158"/>
      <c r="E283" s="154"/>
      <c r="F283" s="160"/>
      <c r="G283" s="272"/>
      <c r="H283" s="17"/>
    </row>
    <row r="284" spans="1:12" s="19" customFormat="1" ht="63">
      <c r="A284" s="152" t="s">
        <v>28</v>
      </c>
      <c r="B284" s="221" t="s">
        <v>319</v>
      </c>
      <c r="C284" s="222" t="s">
        <v>63</v>
      </c>
      <c r="D284" s="223">
        <v>5</v>
      </c>
      <c r="E284" s="203"/>
      <c r="F284" s="203">
        <f>D284*E284</f>
        <v>0</v>
      </c>
      <c r="G284" s="272"/>
      <c r="H284" s="17"/>
    </row>
    <row r="285" spans="1:12" s="133" customFormat="1" ht="15.75">
      <c r="A285" s="943"/>
      <c r="B285" s="221"/>
      <c r="C285" s="218"/>
      <c r="D285" s="219"/>
      <c r="E285" s="219"/>
      <c r="F285" s="220"/>
      <c r="G285" s="334"/>
      <c r="I285" s="134"/>
      <c r="J285" s="135"/>
      <c r="K285" s="135"/>
      <c r="L285" s="135"/>
    </row>
    <row r="286" spans="1:12" s="133" customFormat="1" ht="16.5" thickBot="1">
      <c r="A286" s="943"/>
      <c r="B286" s="926" t="s">
        <v>34</v>
      </c>
      <c r="C286" s="926"/>
      <c r="D286" s="926"/>
      <c r="E286" s="926"/>
      <c r="F286" s="965">
        <f>SUM(F256:F284)</f>
        <v>0</v>
      </c>
      <c r="G286" s="334"/>
      <c r="I286" s="134"/>
      <c r="J286" s="135"/>
      <c r="K286" s="135"/>
      <c r="L286" s="135"/>
    </row>
    <row r="287" spans="1:12" s="133" customFormat="1" ht="16.5" thickTop="1">
      <c r="A287" s="943"/>
      <c r="B287" s="908"/>
      <c r="C287" s="218"/>
      <c r="D287" s="219"/>
      <c r="E287" s="219"/>
      <c r="F287" s="220"/>
      <c r="G287" s="334"/>
      <c r="I287" s="134"/>
      <c r="J287" s="135"/>
      <c r="K287" s="135"/>
      <c r="L287" s="135"/>
    </row>
    <row r="288" spans="1:12" s="133" customFormat="1" ht="15.75">
      <c r="A288" s="943"/>
      <c r="B288" s="927"/>
      <c r="C288" s="218"/>
      <c r="D288" s="219"/>
      <c r="E288" s="219"/>
      <c r="F288" s="220"/>
      <c r="G288" s="334"/>
      <c r="I288" s="134"/>
      <c r="J288" s="135"/>
      <c r="K288" s="135"/>
      <c r="L288" s="135"/>
    </row>
    <row r="289" spans="1:12" s="133" customFormat="1" ht="15.75">
      <c r="A289" s="234"/>
      <c r="B289" s="208" t="s">
        <v>276</v>
      </c>
      <c r="C289" s="235"/>
      <c r="D289" s="236"/>
      <c r="E289" s="237"/>
      <c r="F289" s="238"/>
      <c r="G289" s="334"/>
      <c r="I289" s="134"/>
      <c r="J289" s="135"/>
      <c r="K289" s="135"/>
      <c r="L289" s="135"/>
    </row>
    <row r="290" spans="1:12" s="133" customFormat="1" ht="15.75">
      <c r="A290" s="229"/>
      <c r="B290" s="211"/>
      <c r="C290" s="230"/>
      <c r="D290" s="231"/>
      <c r="E290" s="232"/>
      <c r="F290" s="233"/>
      <c r="G290" s="334"/>
      <c r="I290" s="134"/>
      <c r="J290" s="135"/>
      <c r="K290" s="135"/>
      <c r="L290" s="135"/>
    </row>
    <row r="291" spans="1:12" s="133" customFormat="1" ht="15.75">
      <c r="A291" s="971" t="s">
        <v>150</v>
      </c>
      <c r="B291" s="971"/>
      <c r="C291" s="971"/>
      <c r="D291" s="971"/>
      <c r="E291" s="971"/>
      <c r="F291" s="971"/>
      <c r="G291" s="334"/>
      <c r="I291" s="134"/>
      <c r="J291" s="135"/>
      <c r="K291" s="135"/>
      <c r="L291" s="135"/>
    </row>
    <row r="292" spans="1:12" s="133" customFormat="1" ht="15.75" customHeight="1">
      <c r="A292" s="971" t="s">
        <v>151</v>
      </c>
      <c r="B292" s="971"/>
      <c r="C292" s="971"/>
      <c r="D292" s="971"/>
      <c r="E292" s="971"/>
      <c r="F292" s="971"/>
      <c r="G292" s="334"/>
      <c r="I292" s="134"/>
      <c r="J292" s="135"/>
      <c r="K292" s="135"/>
      <c r="L292" s="135"/>
    </row>
    <row r="293" spans="1:12" s="133" customFormat="1" ht="15.75" customHeight="1">
      <c r="A293" s="971" t="s">
        <v>366</v>
      </c>
      <c r="B293" s="971"/>
      <c r="C293" s="971"/>
      <c r="D293" s="971"/>
      <c r="E293" s="971"/>
      <c r="F293" s="971"/>
      <c r="G293" s="334"/>
      <c r="I293" s="134"/>
      <c r="J293" s="135"/>
      <c r="K293" s="135"/>
      <c r="L293" s="135"/>
    </row>
    <row r="294" spans="1:12" s="133" customFormat="1" ht="15.75" customHeight="1">
      <c r="A294" s="971" t="s">
        <v>154</v>
      </c>
      <c r="B294" s="971"/>
      <c r="C294" s="971"/>
      <c r="D294" s="971"/>
      <c r="E294" s="971"/>
      <c r="F294" s="971"/>
      <c r="G294" s="334"/>
      <c r="I294" s="134"/>
      <c r="J294" s="135"/>
      <c r="K294" s="135"/>
      <c r="L294" s="135"/>
    </row>
    <row r="295" spans="1:12" s="133" customFormat="1" ht="15.75" customHeight="1">
      <c r="A295" s="971" t="s">
        <v>155</v>
      </c>
      <c r="B295" s="971"/>
      <c r="C295" s="971"/>
      <c r="D295" s="971"/>
      <c r="E295" s="971"/>
      <c r="F295" s="971"/>
      <c r="G295" s="334"/>
      <c r="I295" s="134"/>
      <c r="J295" s="135"/>
      <c r="K295" s="135"/>
      <c r="L295" s="135"/>
    </row>
    <row r="296" spans="1:12" s="133" customFormat="1" ht="15.75">
      <c r="A296" s="971"/>
      <c r="B296" s="971"/>
      <c r="C296" s="971"/>
      <c r="D296" s="971"/>
      <c r="E296" s="971"/>
      <c r="F296" s="971"/>
      <c r="G296" s="334"/>
      <c r="I296" s="134"/>
      <c r="J296" s="135"/>
      <c r="K296" s="135"/>
      <c r="L296" s="135"/>
    </row>
    <row r="297" spans="1:12" s="133" customFormat="1" ht="15.75" customHeight="1">
      <c r="A297" s="971" t="s">
        <v>156</v>
      </c>
      <c r="B297" s="971"/>
      <c r="C297" s="971"/>
      <c r="D297" s="971"/>
      <c r="E297" s="971"/>
      <c r="F297" s="971"/>
      <c r="G297" s="334"/>
      <c r="I297" s="134"/>
      <c r="J297" s="135"/>
      <c r="K297" s="135"/>
      <c r="L297" s="135"/>
    </row>
    <row r="298" spans="1:12" s="133" customFormat="1" ht="15.75" customHeight="1">
      <c r="A298" s="984" t="s">
        <v>157</v>
      </c>
      <c r="B298" s="984"/>
      <c r="C298" s="984"/>
      <c r="D298" s="984"/>
      <c r="E298" s="984"/>
      <c r="F298" s="984"/>
      <c r="G298" s="334"/>
      <c r="I298" s="134"/>
      <c r="J298" s="135"/>
      <c r="K298" s="135"/>
      <c r="L298" s="135"/>
    </row>
    <row r="299" spans="1:12" s="133" customFormat="1" ht="15.75" customHeight="1">
      <c r="A299" s="984" t="s">
        <v>158</v>
      </c>
      <c r="B299" s="984"/>
      <c r="C299" s="984"/>
      <c r="D299" s="984"/>
      <c r="E299" s="984"/>
      <c r="F299" s="984"/>
      <c r="G299" s="334"/>
      <c r="I299" s="134"/>
      <c r="J299" s="135"/>
      <c r="K299" s="135"/>
      <c r="L299" s="135"/>
    </row>
    <row r="300" spans="1:12" s="133" customFormat="1" ht="15.75" customHeight="1">
      <c r="A300" s="984" t="s">
        <v>159</v>
      </c>
      <c r="B300" s="984"/>
      <c r="C300" s="984"/>
      <c r="D300" s="984"/>
      <c r="E300" s="984"/>
      <c r="F300" s="984"/>
      <c r="G300" s="334"/>
      <c r="I300" s="134"/>
      <c r="J300" s="135"/>
      <c r="K300" s="135"/>
      <c r="L300" s="135"/>
    </row>
    <row r="301" spans="1:12" s="133" customFormat="1" ht="15.75" customHeight="1">
      <c r="A301" s="984" t="s">
        <v>367</v>
      </c>
      <c r="B301" s="984"/>
      <c r="C301" s="984"/>
      <c r="D301" s="984"/>
      <c r="E301" s="984"/>
      <c r="F301" s="984"/>
      <c r="G301" s="334"/>
      <c r="I301" s="134"/>
      <c r="J301" s="135"/>
      <c r="K301" s="135"/>
      <c r="L301" s="135"/>
    </row>
    <row r="302" spans="1:12" s="133" customFormat="1" ht="15.75" customHeight="1">
      <c r="A302" s="971" t="s">
        <v>368</v>
      </c>
      <c r="B302" s="971"/>
      <c r="C302" s="971"/>
      <c r="D302" s="971"/>
      <c r="E302" s="971"/>
      <c r="F302" s="971"/>
      <c r="G302" s="334"/>
      <c r="I302" s="134"/>
      <c r="J302" s="135"/>
      <c r="K302" s="135"/>
      <c r="L302" s="135"/>
    </row>
    <row r="303" spans="1:12" s="133" customFormat="1" ht="15.75" customHeight="1">
      <c r="A303" s="971" t="s">
        <v>160</v>
      </c>
      <c r="B303" s="971"/>
      <c r="C303" s="971"/>
      <c r="D303" s="971"/>
      <c r="E303" s="971"/>
      <c r="F303" s="971"/>
      <c r="G303" s="334"/>
      <c r="I303" s="134"/>
      <c r="J303" s="135"/>
      <c r="K303" s="135"/>
      <c r="L303" s="135"/>
    </row>
    <row r="304" spans="1:12" s="133" customFormat="1" ht="15.75" customHeight="1">
      <c r="A304" s="971" t="s">
        <v>161</v>
      </c>
      <c r="B304" s="971"/>
      <c r="C304" s="971"/>
      <c r="D304" s="971"/>
      <c r="E304" s="971"/>
      <c r="F304" s="971"/>
      <c r="G304" s="334"/>
      <c r="I304" s="134"/>
      <c r="J304" s="135"/>
      <c r="K304" s="135"/>
      <c r="L304" s="135"/>
    </row>
    <row r="305" spans="1:12" s="133" customFormat="1" ht="15.75" customHeight="1">
      <c r="A305" s="971" t="s">
        <v>162</v>
      </c>
      <c r="B305" s="971"/>
      <c r="C305" s="971"/>
      <c r="D305" s="971"/>
      <c r="E305" s="971"/>
      <c r="F305" s="971"/>
      <c r="G305" s="334"/>
      <c r="I305" s="134"/>
      <c r="J305" s="135"/>
      <c r="K305" s="135"/>
      <c r="L305" s="135"/>
    </row>
    <row r="306" spans="1:12" s="133" customFormat="1" ht="15.75" customHeight="1">
      <c r="A306" s="971" t="s">
        <v>163</v>
      </c>
      <c r="B306" s="971"/>
      <c r="C306" s="971"/>
      <c r="D306" s="971"/>
      <c r="E306" s="971"/>
      <c r="F306" s="971"/>
      <c r="G306" s="334"/>
      <c r="I306" s="134"/>
      <c r="J306" s="135"/>
      <c r="K306" s="135"/>
      <c r="L306" s="135"/>
    </row>
    <row r="307" spans="1:12" s="133" customFormat="1" ht="15.75" customHeight="1">
      <c r="A307" s="971" t="s">
        <v>164</v>
      </c>
      <c r="B307" s="971"/>
      <c r="C307" s="971"/>
      <c r="D307" s="971"/>
      <c r="E307" s="971"/>
      <c r="F307" s="971"/>
      <c r="G307" s="334"/>
      <c r="I307" s="134"/>
      <c r="J307" s="135"/>
      <c r="K307" s="135"/>
      <c r="L307" s="135"/>
    </row>
    <row r="308" spans="1:12" s="133" customFormat="1" ht="15.75" customHeight="1">
      <c r="A308" s="971" t="s">
        <v>165</v>
      </c>
      <c r="B308" s="971"/>
      <c r="C308" s="971"/>
      <c r="D308" s="971"/>
      <c r="E308" s="971"/>
      <c r="F308" s="971"/>
      <c r="G308" s="334"/>
      <c r="I308" s="134"/>
      <c r="J308" s="135"/>
      <c r="K308" s="135"/>
      <c r="L308" s="135"/>
    </row>
    <row r="309" spans="1:12" s="133" customFormat="1" ht="15.75">
      <c r="A309" s="971" t="s">
        <v>274</v>
      </c>
      <c r="B309" s="971"/>
      <c r="C309" s="971"/>
      <c r="D309" s="971"/>
      <c r="E309" s="971"/>
      <c r="F309" s="971"/>
      <c r="G309" s="334"/>
      <c r="I309" s="134"/>
      <c r="J309" s="135"/>
      <c r="K309" s="135"/>
      <c r="L309" s="135"/>
    </row>
    <row r="310" spans="1:12" ht="15.75">
      <c r="A310" s="971" t="s">
        <v>152</v>
      </c>
      <c r="B310" s="971"/>
      <c r="C310" s="971"/>
      <c r="D310" s="971"/>
      <c r="E310" s="971"/>
      <c r="F310" s="971"/>
      <c r="G310" s="272"/>
    </row>
    <row r="311" spans="1:12" ht="15.75" customHeight="1">
      <c r="A311" s="971" t="s">
        <v>166</v>
      </c>
      <c r="B311" s="971"/>
      <c r="C311" s="971"/>
      <c r="D311" s="971"/>
      <c r="E311" s="971"/>
      <c r="F311" s="971"/>
      <c r="G311" s="272"/>
    </row>
    <row r="312" spans="1:12" ht="15.75" customHeight="1">
      <c r="A312" s="971" t="s">
        <v>167</v>
      </c>
      <c r="B312" s="971"/>
      <c r="C312" s="971"/>
      <c r="D312" s="971"/>
      <c r="E312" s="971"/>
      <c r="F312" s="971"/>
      <c r="G312" s="272"/>
    </row>
    <row r="313" spans="1:12" ht="15.75" customHeight="1">
      <c r="A313" s="971" t="s">
        <v>168</v>
      </c>
      <c r="B313" s="971"/>
      <c r="C313" s="971"/>
      <c r="D313" s="971"/>
      <c r="E313" s="971"/>
      <c r="F313" s="971"/>
      <c r="G313" s="272"/>
    </row>
    <row r="314" spans="1:12" ht="15.75" customHeight="1">
      <c r="A314" s="971" t="s">
        <v>169</v>
      </c>
      <c r="B314" s="971"/>
      <c r="C314" s="971"/>
      <c r="D314" s="971"/>
      <c r="E314" s="971"/>
      <c r="F314" s="971"/>
      <c r="G314" s="272"/>
    </row>
    <row r="315" spans="1:12" ht="15.75" customHeight="1">
      <c r="A315" s="971" t="s">
        <v>170</v>
      </c>
      <c r="B315" s="971"/>
      <c r="C315" s="971"/>
      <c r="D315" s="971"/>
      <c r="E315" s="971"/>
      <c r="F315" s="971"/>
      <c r="G315" s="272"/>
    </row>
    <row r="316" spans="1:12" ht="15.75" customHeight="1">
      <c r="A316" s="971" t="s">
        <v>171</v>
      </c>
      <c r="B316" s="971"/>
      <c r="C316" s="971"/>
      <c r="D316" s="971"/>
      <c r="E316" s="971"/>
      <c r="F316" s="971"/>
      <c r="G316" s="272"/>
    </row>
    <row r="317" spans="1:12" ht="15.75" customHeight="1">
      <c r="A317" s="971" t="s">
        <v>172</v>
      </c>
      <c r="B317" s="971"/>
      <c r="C317" s="971"/>
      <c r="D317" s="971"/>
      <c r="E317" s="971"/>
      <c r="F317" s="971"/>
      <c r="G317" s="272"/>
    </row>
    <row r="318" spans="1:12" ht="15.75" customHeight="1">
      <c r="A318" s="971" t="s">
        <v>79</v>
      </c>
      <c r="B318" s="971"/>
      <c r="C318" s="971"/>
      <c r="D318" s="971"/>
      <c r="E318" s="971"/>
      <c r="F318" s="971"/>
      <c r="G318" s="272"/>
    </row>
    <row r="319" spans="1:12" ht="15.75" customHeight="1">
      <c r="A319" s="971" t="s">
        <v>173</v>
      </c>
      <c r="B319" s="971"/>
      <c r="C319" s="971"/>
      <c r="D319" s="971"/>
      <c r="E319" s="971"/>
      <c r="F319" s="971"/>
      <c r="G319" s="272"/>
    </row>
    <row r="320" spans="1:12" ht="15.75" customHeight="1">
      <c r="A320" s="971" t="s">
        <v>174</v>
      </c>
      <c r="B320" s="971"/>
      <c r="C320" s="971"/>
      <c r="D320" s="971"/>
      <c r="E320" s="971"/>
      <c r="F320" s="971"/>
      <c r="G320" s="272"/>
    </row>
    <row r="321" spans="1:8" s="47" customFormat="1" ht="15.75" customHeight="1">
      <c r="A321" s="971" t="s">
        <v>80</v>
      </c>
      <c r="B321" s="971"/>
      <c r="C321" s="971"/>
      <c r="D321" s="971"/>
      <c r="E321" s="971"/>
      <c r="F321" s="971"/>
      <c r="G321" s="345"/>
    </row>
    <row r="322" spans="1:8" s="48" customFormat="1" ht="15.75" customHeight="1">
      <c r="A322" s="971" t="s">
        <v>81</v>
      </c>
      <c r="B322" s="971"/>
      <c r="C322" s="971"/>
      <c r="D322" s="971"/>
      <c r="E322" s="971"/>
      <c r="F322" s="971"/>
      <c r="G322" s="345"/>
      <c r="H322" s="47"/>
    </row>
    <row r="323" spans="1:8" s="48" customFormat="1" ht="15.75" customHeight="1">
      <c r="A323" s="971" t="s">
        <v>175</v>
      </c>
      <c r="B323" s="971"/>
      <c r="C323" s="971"/>
      <c r="D323" s="971"/>
      <c r="E323" s="971"/>
      <c r="F323" s="971"/>
      <c r="G323" s="345"/>
      <c r="H323" s="47"/>
    </row>
    <row r="324" spans="1:8" s="48" customFormat="1" ht="15.75" customHeight="1">
      <c r="A324" s="971" t="s">
        <v>176</v>
      </c>
      <c r="B324" s="971"/>
      <c r="C324" s="971"/>
      <c r="D324" s="971"/>
      <c r="E324" s="971"/>
      <c r="F324" s="971"/>
      <c r="G324" s="345"/>
      <c r="H324" s="47"/>
    </row>
    <row r="325" spans="1:8" s="48" customFormat="1" ht="15.75" customHeight="1">
      <c r="A325" s="971" t="s">
        <v>177</v>
      </c>
      <c r="B325" s="971"/>
      <c r="C325" s="971"/>
      <c r="D325" s="971"/>
      <c r="E325" s="971"/>
      <c r="F325" s="971"/>
      <c r="G325" s="345"/>
      <c r="H325" s="47"/>
    </row>
    <row r="326" spans="1:8" s="48" customFormat="1" ht="15.75" customHeight="1">
      <c r="A326" s="971" t="s">
        <v>178</v>
      </c>
      <c r="B326" s="971"/>
      <c r="C326" s="971"/>
      <c r="D326" s="971"/>
      <c r="E326" s="971"/>
      <c r="F326" s="971"/>
      <c r="G326" s="345"/>
      <c r="H326" s="47"/>
    </row>
    <row r="327" spans="1:8" s="48" customFormat="1" ht="15.75" customHeight="1">
      <c r="A327" s="971" t="s">
        <v>179</v>
      </c>
      <c r="B327" s="971"/>
      <c r="C327" s="971"/>
      <c r="D327" s="971"/>
      <c r="E327" s="971"/>
      <c r="F327" s="971"/>
      <c r="G327" s="345"/>
      <c r="H327" s="47"/>
    </row>
    <row r="328" spans="1:8" s="48" customFormat="1" ht="15.75" customHeight="1">
      <c r="A328" s="971" t="s">
        <v>139</v>
      </c>
      <c r="B328" s="971"/>
      <c r="C328" s="971"/>
      <c r="D328" s="971"/>
      <c r="E328" s="971"/>
      <c r="F328" s="971"/>
      <c r="G328" s="345"/>
      <c r="H328" s="47"/>
    </row>
    <row r="329" spans="1:8" s="48" customFormat="1" ht="15.75" customHeight="1">
      <c r="A329" s="971" t="s">
        <v>148</v>
      </c>
      <c r="B329" s="971"/>
      <c r="C329" s="971"/>
      <c r="D329" s="971"/>
      <c r="E329" s="971"/>
      <c r="F329" s="971"/>
      <c r="G329" s="345"/>
      <c r="H329" s="47"/>
    </row>
    <row r="330" spans="1:8" s="48" customFormat="1" ht="15.75" customHeight="1">
      <c r="A330" s="971" t="s">
        <v>75</v>
      </c>
      <c r="B330" s="971"/>
      <c r="C330" s="971"/>
      <c r="D330" s="971"/>
      <c r="E330" s="971"/>
      <c r="F330" s="971"/>
      <c r="G330" s="345"/>
      <c r="H330" s="47"/>
    </row>
    <row r="331" spans="1:8" s="48" customFormat="1" ht="15.75" customHeight="1">
      <c r="A331" s="971" t="s">
        <v>180</v>
      </c>
      <c r="B331" s="971"/>
      <c r="C331" s="971"/>
      <c r="D331" s="971"/>
      <c r="E331" s="971"/>
      <c r="F331" s="971"/>
      <c r="G331" s="345"/>
      <c r="H331" s="47"/>
    </row>
    <row r="332" spans="1:8" s="48" customFormat="1" ht="15.75" customHeight="1">
      <c r="A332" s="971" t="s">
        <v>369</v>
      </c>
      <c r="B332" s="971"/>
      <c r="C332" s="971"/>
      <c r="D332" s="971"/>
      <c r="E332" s="971"/>
      <c r="F332" s="971"/>
      <c r="G332" s="345"/>
      <c r="H332" s="47"/>
    </row>
    <row r="333" spans="1:8" s="48" customFormat="1" ht="15.75" customHeight="1">
      <c r="A333" s="971" t="s">
        <v>181</v>
      </c>
      <c r="B333" s="971"/>
      <c r="C333" s="971"/>
      <c r="D333" s="971"/>
      <c r="E333" s="971"/>
      <c r="F333" s="971"/>
      <c r="G333" s="345"/>
      <c r="H333" s="47"/>
    </row>
    <row r="334" spans="1:8" s="48" customFormat="1" ht="15.75" customHeight="1">
      <c r="A334" s="971" t="s">
        <v>182</v>
      </c>
      <c r="B334" s="971"/>
      <c r="C334" s="971"/>
      <c r="D334" s="971"/>
      <c r="E334" s="971"/>
      <c r="F334" s="971"/>
      <c r="G334" s="345"/>
      <c r="H334" s="47"/>
    </row>
    <row r="335" spans="1:8" s="48" customFormat="1" ht="15.75" customHeight="1">
      <c r="A335" s="346" t="s">
        <v>342</v>
      </c>
      <c r="B335" s="239"/>
      <c r="C335" s="240"/>
      <c r="D335" s="240"/>
      <c r="E335" s="240"/>
      <c r="F335" s="146"/>
      <c r="G335" s="345"/>
      <c r="H335" s="47"/>
    </row>
    <row r="336" spans="1:8" s="48" customFormat="1" ht="15.75" customHeight="1">
      <c r="A336" s="204"/>
      <c r="B336" s="882"/>
      <c r="C336" s="883"/>
      <c r="D336" s="883"/>
      <c r="E336" s="883"/>
      <c r="F336" s="883"/>
      <c r="G336" s="345"/>
      <c r="H336" s="47"/>
    </row>
    <row r="337" spans="1:9" s="48" customFormat="1" ht="15.75" customHeight="1">
      <c r="A337" s="241"/>
      <c r="B337" s="242" t="s">
        <v>225</v>
      </c>
      <c r="C337" s="240"/>
      <c r="D337" s="240"/>
      <c r="E337" s="240"/>
      <c r="F337" s="146"/>
      <c r="G337" s="345"/>
      <c r="H337" s="47"/>
    </row>
    <row r="338" spans="1:9" s="48" customFormat="1" ht="15.75" customHeight="1">
      <c r="A338" s="163"/>
      <c r="B338" s="243"/>
      <c r="C338" s="164"/>
      <c r="D338" s="216"/>
      <c r="E338" s="216"/>
      <c r="F338" s="146"/>
      <c r="G338" s="345"/>
      <c r="H338" s="47"/>
    </row>
    <row r="339" spans="1:9" s="48" customFormat="1" ht="15.75" customHeight="1">
      <c r="A339" s="244" t="s">
        <v>24</v>
      </c>
      <c r="B339" s="245" t="s">
        <v>428</v>
      </c>
      <c r="C339" s="246"/>
      <c r="D339" s="246"/>
      <c r="E339" s="246"/>
      <c r="F339" s="146"/>
      <c r="G339" s="345"/>
      <c r="H339" s="47"/>
    </row>
    <row r="340" spans="1:9" s="48" customFormat="1" ht="15.75" customHeight="1">
      <c r="A340" s="244"/>
      <c r="B340" s="245" t="s">
        <v>335</v>
      </c>
      <c r="C340" s="246"/>
      <c r="D340" s="246"/>
      <c r="E340" s="246"/>
      <c r="F340" s="146"/>
      <c r="G340" s="345"/>
      <c r="H340" s="47"/>
    </row>
    <row r="341" spans="1:9" s="48" customFormat="1" ht="15.75" customHeight="1">
      <c r="A341" s="244"/>
      <c r="B341" s="245" t="s">
        <v>334</v>
      </c>
      <c r="C341" s="246"/>
      <c r="D341" s="246"/>
      <c r="E341" s="246"/>
      <c r="F341" s="146"/>
      <c r="G341" s="345"/>
      <c r="H341" s="47"/>
    </row>
    <row r="342" spans="1:9" s="48" customFormat="1" ht="15.75" customHeight="1">
      <c r="A342" s="244"/>
      <c r="B342" s="245" t="s">
        <v>338</v>
      </c>
      <c r="C342" s="246"/>
      <c r="D342" s="246"/>
      <c r="E342" s="246"/>
      <c r="F342" s="146"/>
      <c r="G342" s="345"/>
      <c r="H342" s="47"/>
    </row>
    <row r="343" spans="1:9" s="48" customFormat="1" ht="15.75" customHeight="1">
      <c r="A343" s="244"/>
      <c r="B343" s="245" t="s">
        <v>246</v>
      </c>
      <c r="C343" s="246"/>
      <c r="D343" s="246"/>
      <c r="E343" s="246"/>
      <c r="F343" s="146"/>
      <c r="G343" s="345"/>
      <c r="H343" s="47"/>
      <c r="I343" s="139"/>
    </row>
    <row r="344" spans="1:9" s="48" customFormat="1" ht="15.75" customHeight="1">
      <c r="A344" s="244"/>
      <c r="B344" s="245" t="s">
        <v>337</v>
      </c>
      <c r="C344" s="157" t="s">
        <v>35</v>
      </c>
      <c r="D344" s="247">
        <v>50</v>
      </c>
      <c r="E344" s="154"/>
      <c r="F344" s="160">
        <f>E344*D344</f>
        <v>0</v>
      </c>
      <c r="G344" s="345"/>
      <c r="H344" s="47"/>
    </row>
    <row r="345" spans="1:9" s="48" customFormat="1" ht="15.75" customHeight="1">
      <c r="A345" s="152"/>
      <c r="B345" s="245"/>
      <c r="C345" s="177"/>
      <c r="D345" s="154"/>
      <c r="E345" s="154"/>
      <c r="F345" s="160"/>
      <c r="G345" s="345"/>
      <c r="H345" s="47"/>
    </row>
    <row r="346" spans="1:9" s="48" customFormat="1" ht="15.75" customHeight="1">
      <c r="A346" s="152">
        <v>2</v>
      </c>
      <c r="B346" s="245" t="s">
        <v>429</v>
      </c>
      <c r="C346" s="246"/>
      <c r="D346" s="246"/>
      <c r="E346" s="246"/>
      <c r="F346" s="146"/>
      <c r="G346" s="345"/>
      <c r="H346" s="47"/>
    </row>
    <row r="347" spans="1:9" s="48" customFormat="1" ht="15.75" customHeight="1">
      <c r="A347" s="152"/>
      <c r="B347" s="245" t="s">
        <v>335</v>
      </c>
      <c r="C347" s="246"/>
      <c r="D347" s="246"/>
      <c r="E347" s="246"/>
      <c r="F347" s="146"/>
      <c r="G347" s="345"/>
      <c r="H347" s="47"/>
    </row>
    <row r="348" spans="1:9" s="48" customFormat="1" ht="15.75" customHeight="1">
      <c r="A348" s="152"/>
      <c r="B348" s="245" t="s">
        <v>334</v>
      </c>
      <c r="C348" s="246"/>
      <c r="D348" s="246"/>
      <c r="E348" s="246"/>
      <c r="F348" s="146"/>
      <c r="G348" s="345"/>
      <c r="H348" s="47"/>
    </row>
    <row r="349" spans="1:9" s="48" customFormat="1" ht="15.75" customHeight="1">
      <c r="A349" s="152"/>
      <c r="B349" s="245" t="s">
        <v>338</v>
      </c>
      <c r="C349" s="246"/>
      <c r="D349" s="246"/>
      <c r="E349" s="246"/>
      <c r="F349" s="146"/>
      <c r="G349" s="345"/>
      <c r="H349" s="47"/>
    </row>
    <row r="350" spans="1:9" s="48" customFormat="1" ht="15.75" customHeight="1">
      <c r="A350" s="152"/>
      <c r="B350" s="245" t="s">
        <v>339</v>
      </c>
      <c r="C350" s="246"/>
      <c r="D350" s="246"/>
      <c r="E350" s="246"/>
      <c r="F350" s="146"/>
      <c r="G350" s="345"/>
      <c r="H350" s="47"/>
    </row>
    <row r="351" spans="1:9" s="48" customFormat="1" ht="15.75" customHeight="1">
      <c r="A351" s="152"/>
      <c r="B351" s="245" t="s">
        <v>337</v>
      </c>
      <c r="C351" s="157" t="s">
        <v>35</v>
      </c>
      <c r="D351" s="247">
        <v>54</v>
      </c>
      <c r="E351" s="154"/>
      <c r="F351" s="160">
        <f>E351*D351</f>
        <v>0</v>
      </c>
      <c r="G351" s="345"/>
      <c r="H351" s="47"/>
    </row>
    <row r="352" spans="1:9" s="48" customFormat="1" ht="15.75" customHeight="1">
      <c r="A352" s="152"/>
      <c r="B352" s="245"/>
      <c r="C352" s="246"/>
      <c r="D352" s="246"/>
      <c r="E352" s="246"/>
      <c r="F352" s="146"/>
      <c r="G352" s="345"/>
      <c r="H352" s="47"/>
    </row>
    <row r="353" spans="1:8" s="48" customFormat="1" ht="15.75" customHeight="1">
      <c r="A353" s="152"/>
      <c r="B353" s="245"/>
      <c r="C353" s="246"/>
      <c r="D353" s="246"/>
      <c r="E353" s="246"/>
      <c r="F353" s="146"/>
      <c r="G353" s="345"/>
      <c r="H353" s="47"/>
    </row>
    <row r="354" spans="1:8" s="48" customFormat="1" ht="15.75" customHeight="1">
      <c r="A354" s="152">
        <v>3</v>
      </c>
      <c r="B354" s="245" t="s">
        <v>370</v>
      </c>
      <c r="C354" s="246"/>
      <c r="D354" s="246"/>
      <c r="E354" s="246"/>
      <c r="F354" s="146"/>
      <c r="G354" s="345"/>
      <c r="H354" s="47"/>
    </row>
    <row r="355" spans="1:8" s="47" customFormat="1" ht="47.25">
      <c r="A355" s="152"/>
      <c r="B355" s="204" t="s">
        <v>335</v>
      </c>
      <c r="C355" s="157"/>
      <c r="D355" s="247"/>
      <c r="E355" s="154"/>
      <c r="F355" s="160"/>
      <c r="G355" s="345"/>
    </row>
    <row r="356" spans="1:8" s="47" customFormat="1" ht="47.25">
      <c r="A356" s="152"/>
      <c r="B356" s="204" t="s">
        <v>334</v>
      </c>
      <c r="C356" s="177"/>
      <c r="D356" s="154"/>
      <c r="E356" s="154"/>
      <c r="F356" s="160"/>
      <c r="G356" s="345"/>
    </row>
    <row r="357" spans="1:8" s="48" customFormat="1" ht="47.25">
      <c r="A357" s="152"/>
      <c r="B357" s="245" t="s">
        <v>340</v>
      </c>
      <c r="C357" s="177"/>
      <c r="D357" s="154"/>
      <c r="E357" s="154"/>
      <c r="F357" s="160"/>
      <c r="G357" s="345"/>
      <c r="H357" s="47"/>
    </row>
    <row r="358" spans="1:8" s="48" customFormat="1" ht="63">
      <c r="A358" s="152"/>
      <c r="B358" s="204" t="s">
        <v>337</v>
      </c>
      <c r="C358" s="157" t="s">
        <v>35</v>
      </c>
      <c r="D358" s="247">
        <v>31</v>
      </c>
      <c r="E358" s="154"/>
      <c r="F358" s="160">
        <f>E358*D358</f>
        <v>0</v>
      </c>
      <c r="G358" s="345"/>
      <c r="H358" s="47"/>
    </row>
    <row r="359" spans="1:8" s="48" customFormat="1" ht="15.75">
      <c r="A359" s="152"/>
      <c r="B359" s="204"/>
      <c r="C359" s="157"/>
      <c r="D359" s="247"/>
      <c r="E359" s="154"/>
      <c r="F359" s="160"/>
      <c r="G359" s="345"/>
      <c r="H359" s="47"/>
    </row>
    <row r="360" spans="1:8" s="48" customFormat="1" ht="78.75">
      <c r="A360" s="152">
        <v>4</v>
      </c>
      <c r="B360" s="248" t="s">
        <v>430</v>
      </c>
      <c r="C360" s="177"/>
      <c r="D360" s="154"/>
      <c r="E360" s="154"/>
      <c r="F360" s="160"/>
      <c r="G360" s="345"/>
      <c r="H360" s="47"/>
    </row>
    <row r="361" spans="1:8" s="48" customFormat="1" ht="15.75">
      <c r="A361" s="152"/>
      <c r="B361" s="297" t="s">
        <v>341</v>
      </c>
      <c r="C361" s="177"/>
      <c r="D361" s="154"/>
      <c r="E361" s="154"/>
      <c r="F361" s="160"/>
      <c r="G361" s="345"/>
      <c r="H361" s="47"/>
    </row>
    <row r="362" spans="1:8" s="48" customFormat="1" ht="47.25">
      <c r="A362" s="152"/>
      <c r="B362" s="297" t="s">
        <v>336</v>
      </c>
      <c r="C362" s="177"/>
      <c r="D362" s="154"/>
      <c r="E362" s="154"/>
      <c r="F362" s="160"/>
      <c r="G362" s="345"/>
      <c r="H362" s="47"/>
    </row>
    <row r="363" spans="1:8" s="48" customFormat="1" ht="47.25">
      <c r="A363" s="152"/>
      <c r="B363" s="297" t="s">
        <v>335</v>
      </c>
      <c r="C363" s="157" t="s">
        <v>35</v>
      </c>
      <c r="D363" s="247">
        <v>46</v>
      </c>
      <c r="E363" s="154"/>
      <c r="F363" s="160">
        <f>E363*D363</f>
        <v>0</v>
      </c>
      <c r="G363" s="345"/>
      <c r="H363" s="47"/>
    </row>
    <row r="364" spans="1:8" s="45" customFormat="1" ht="15.75">
      <c r="A364" s="152"/>
      <c r="B364" s="248"/>
      <c r="C364" s="177"/>
      <c r="D364" s="154"/>
      <c r="E364" s="154"/>
      <c r="F364" s="160"/>
      <c r="G364" s="272"/>
      <c r="H364" s="44"/>
    </row>
    <row r="365" spans="1:8" s="45" customFormat="1" ht="31.5">
      <c r="A365" s="152"/>
      <c r="B365" s="249" t="s">
        <v>359</v>
      </c>
      <c r="C365" s="177"/>
      <c r="D365" s="154"/>
      <c r="E365" s="154"/>
      <c r="F365" s="160"/>
      <c r="G365" s="272"/>
      <c r="H365" s="44"/>
    </row>
    <row r="366" spans="1:8" s="45" customFormat="1" ht="15.75">
      <c r="A366" s="152"/>
      <c r="B366" s="249"/>
      <c r="C366" s="177"/>
      <c r="D366" s="154"/>
      <c r="E366" s="154"/>
      <c r="F366" s="160"/>
      <c r="G366" s="272"/>
      <c r="H366" s="44"/>
    </row>
    <row r="367" spans="1:8" s="45" customFormat="1" ht="15.75">
      <c r="A367" s="152"/>
      <c r="B367" s="250" t="s">
        <v>361</v>
      </c>
      <c r="C367" s="177"/>
      <c r="D367" s="154"/>
      <c r="E367" s="159"/>
      <c r="F367" s="155"/>
      <c r="G367" s="272"/>
      <c r="H367" s="44"/>
    </row>
    <row r="368" spans="1:8" s="45" customFormat="1" ht="15.75">
      <c r="A368" s="152"/>
      <c r="B368" s="250"/>
      <c r="C368" s="177"/>
      <c r="D368" s="154"/>
      <c r="E368" s="159"/>
      <c r="F368" s="155"/>
      <c r="G368" s="272"/>
      <c r="H368" s="44"/>
    </row>
    <row r="369" spans="1:13" s="45" customFormat="1" ht="47.25">
      <c r="A369" s="152" t="s">
        <v>380</v>
      </c>
      <c r="B369" s="250" t="s">
        <v>365</v>
      </c>
      <c r="C369" s="177"/>
      <c r="D369" s="154"/>
      <c r="E369" s="159"/>
      <c r="F369" s="155"/>
      <c r="G369" s="272"/>
      <c r="H369" s="44"/>
    </row>
    <row r="370" spans="1:13" s="45" customFormat="1" ht="63">
      <c r="A370" s="152"/>
      <c r="B370" s="251" t="s">
        <v>362</v>
      </c>
      <c r="C370" s="201" t="s">
        <v>35</v>
      </c>
      <c r="D370" s="202">
        <v>20</v>
      </c>
      <c r="E370" s="217"/>
      <c r="F370" s="203">
        <f>E370*D370</f>
        <v>0</v>
      </c>
      <c r="G370" s="272"/>
      <c r="H370" s="44"/>
    </row>
    <row r="371" spans="1:13" s="45" customFormat="1" ht="15.75">
      <c r="A371" s="152"/>
      <c r="B371" s="250"/>
      <c r="C371" s="177"/>
      <c r="D371" s="154"/>
      <c r="E371" s="159"/>
      <c r="F371" s="155"/>
      <c r="G371" s="272"/>
      <c r="H371" s="44"/>
    </row>
    <row r="372" spans="1:13" s="45" customFormat="1" ht="78.75">
      <c r="A372" s="152" t="s">
        <v>381</v>
      </c>
      <c r="B372" s="250" t="s">
        <v>364</v>
      </c>
      <c r="C372" s="177"/>
      <c r="D372" s="154"/>
      <c r="E372" s="159"/>
      <c r="F372" s="155"/>
      <c r="G372" s="272"/>
      <c r="H372" s="44"/>
    </row>
    <row r="373" spans="1:13" s="45" customFormat="1" ht="47.25">
      <c r="A373" s="152"/>
      <c r="B373" s="250" t="s">
        <v>363</v>
      </c>
      <c r="C373" s="201" t="s">
        <v>35</v>
      </c>
      <c r="D373" s="202">
        <v>18</v>
      </c>
      <c r="E373" s="217"/>
      <c r="F373" s="203">
        <f>E373*D373</f>
        <v>0</v>
      </c>
      <c r="G373" s="272"/>
      <c r="H373" s="44"/>
    </row>
    <row r="374" spans="1:13" s="64" customFormat="1" ht="15.75">
      <c r="A374" s="244"/>
      <c r="B374" s="252"/>
      <c r="C374" s="246"/>
      <c r="D374" s="246"/>
      <c r="E374" s="246"/>
      <c r="F374" s="146"/>
      <c r="G374" s="272"/>
      <c r="H374" s="298"/>
    </row>
    <row r="375" spans="1:13" s="64" customFormat="1" ht="15.75">
      <c r="A375" s="253"/>
      <c r="B375" s="254" t="s">
        <v>183</v>
      </c>
      <c r="C375" s="255"/>
      <c r="D375" s="255"/>
      <c r="E375" s="255"/>
      <c r="F375" s="146"/>
      <c r="G375" s="272"/>
      <c r="H375" s="298"/>
    </row>
    <row r="376" spans="1:13" s="64" customFormat="1" ht="15.75">
      <c r="A376" s="256"/>
      <c r="B376" s="257"/>
      <c r="C376" s="246"/>
      <c r="D376" s="246"/>
      <c r="E376" s="246"/>
      <c r="F376" s="146"/>
      <c r="G376" s="272"/>
      <c r="H376" s="298"/>
    </row>
    <row r="377" spans="1:13" s="64" customFormat="1" ht="15.75">
      <c r="A377" s="971" t="s">
        <v>150</v>
      </c>
      <c r="B377" s="971"/>
      <c r="C377" s="971"/>
      <c r="D377" s="971"/>
      <c r="E377" s="971"/>
      <c r="F377" s="971"/>
      <c r="G377" s="272"/>
      <c r="H377" s="298"/>
    </row>
    <row r="378" spans="1:13" s="45" customFormat="1" ht="15.75">
      <c r="A378" s="971" t="s">
        <v>184</v>
      </c>
      <c r="B378" s="971"/>
      <c r="C378" s="971"/>
      <c r="D378" s="971"/>
      <c r="E378" s="971"/>
      <c r="F378" s="971"/>
      <c r="G378" s="272"/>
      <c r="H378" s="44"/>
    </row>
    <row r="379" spans="1:13" s="45" customFormat="1" ht="15.75">
      <c r="A379" s="971" t="s">
        <v>185</v>
      </c>
      <c r="B379" s="971"/>
      <c r="C379" s="971"/>
      <c r="D379" s="971"/>
      <c r="E379" s="971"/>
      <c r="F379" s="971"/>
      <c r="G379" s="272"/>
      <c r="H379" s="44"/>
    </row>
    <row r="380" spans="1:13" s="64" customFormat="1" ht="15.75">
      <c r="A380" s="971" t="s">
        <v>186</v>
      </c>
      <c r="B380" s="971"/>
      <c r="C380" s="971"/>
      <c r="D380" s="971"/>
      <c r="E380" s="971"/>
      <c r="F380" s="971"/>
      <c r="G380" s="272"/>
      <c r="H380" s="298"/>
    </row>
    <row r="381" spans="1:13" s="64" customFormat="1" ht="29.25" customHeight="1">
      <c r="A381" s="971" t="s">
        <v>187</v>
      </c>
      <c r="B381" s="971"/>
      <c r="C381" s="971"/>
      <c r="D381" s="971"/>
      <c r="E381" s="971"/>
      <c r="F381" s="971"/>
      <c r="G381" s="272"/>
      <c r="H381" s="298"/>
    </row>
    <row r="382" spans="1:13" s="64" customFormat="1" ht="15.75">
      <c r="A382" s="971" t="s">
        <v>188</v>
      </c>
      <c r="B382" s="971"/>
      <c r="C382" s="971"/>
      <c r="D382" s="971"/>
      <c r="E382" s="971"/>
      <c r="F382" s="971"/>
      <c r="G382" s="272"/>
      <c r="H382" s="298"/>
    </row>
    <row r="383" spans="1:13" s="45" customFormat="1" ht="15.75">
      <c r="A383" s="971" t="s">
        <v>154</v>
      </c>
      <c r="B383" s="971"/>
      <c r="C383" s="971"/>
      <c r="D383" s="971"/>
      <c r="E383" s="971"/>
      <c r="F383" s="971"/>
      <c r="G383" s="272"/>
      <c r="H383" s="44"/>
    </row>
    <row r="384" spans="1:13" s="45" customFormat="1" ht="15.75">
      <c r="A384" s="971" t="s">
        <v>189</v>
      </c>
      <c r="B384" s="971"/>
      <c r="C384" s="971"/>
      <c r="D384" s="971"/>
      <c r="E384" s="971"/>
      <c r="F384" s="971"/>
      <c r="G384" s="272"/>
      <c r="H384" s="44"/>
      <c r="M384" s="137"/>
    </row>
    <row r="385" spans="1:13" s="45" customFormat="1" ht="15.75">
      <c r="A385" s="971"/>
      <c r="B385" s="971"/>
      <c r="C385" s="971"/>
      <c r="D385" s="971"/>
      <c r="E385" s="971"/>
      <c r="F385" s="971"/>
      <c r="G385" s="272"/>
      <c r="H385" s="44"/>
      <c r="M385" s="137"/>
    </row>
    <row r="386" spans="1:13" s="45" customFormat="1" ht="15.75">
      <c r="A386" s="971" t="s">
        <v>190</v>
      </c>
      <c r="B386" s="971"/>
      <c r="C386" s="971"/>
      <c r="D386" s="971"/>
      <c r="E386" s="971"/>
      <c r="F386" s="971"/>
      <c r="G386" s="272"/>
      <c r="H386" s="44"/>
    </row>
    <row r="387" spans="1:13" s="45" customFormat="1" ht="15.75">
      <c r="A387" s="971" t="s">
        <v>191</v>
      </c>
      <c r="B387" s="971"/>
      <c r="C387" s="971"/>
      <c r="D387" s="971"/>
      <c r="E387" s="971"/>
      <c r="F387" s="971"/>
      <c r="G387" s="272"/>
      <c r="H387" s="44"/>
    </row>
    <row r="388" spans="1:13" s="45" customFormat="1" ht="15.75">
      <c r="A388" s="971" t="s">
        <v>192</v>
      </c>
      <c r="B388" s="971"/>
      <c r="C388" s="971"/>
      <c r="D388" s="971"/>
      <c r="E388" s="971"/>
      <c r="F388" s="971"/>
      <c r="G388" s="272"/>
      <c r="H388" s="44"/>
    </row>
    <row r="389" spans="1:13" s="45" customFormat="1" ht="15.75">
      <c r="A389" s="971" t="s">
        <v>247</v>
      </c>
      <c r="B389" s="971"/>
      <c r="C389" s="971"/>
      <c r="D389" s="971"/>
      <c r="E389" s="971"/>
      <c r="F389" s="971"/>
      <c r="G389" s="272"/>
      <c r="H389" s="44"/>
    </row>
    <row r="390" spans="1:13" s="45" customFormat="1" ht="15.75">
      <c r="A390" s="971" t="s">
        <v>219</v>
      </c>
      <c r="B390" s="971"/>
      <c r="C390" s="971"/>
      <c r="D390" s="971"/>
      <c r="E390" s="971"/>
      <c r="F390" s="971"/>
      <c r="G390" s="272"/>
      <c r="H390" s="44"/>
    </row>
    <row r="391" spans="1:13" s="45" customFormat="1" ht="15.75">
      <c r="A391" s="971" t="s">
        <v>152</v>
      </c>
      <c r="B391" s="971"/>
      <c r="C391" s="971"/>
      <c r="D391" s="971"/>
      <c r="E391" s="971"/>
      <c r="F391" s="971"/>
      <c r="G391" s="272"/>
      <c r="H391" s="44"/>
    </row>
    <row r="392" spans="1:13" s="45" customFormat="1" ht="15.75">
      <c r="A392" s="971" t="s">
        <v>166</v>
      </c>
      <c r="B392" s="971"/>
      <c r="C392" s="971"/>
      <c r="D392" s="971"/>
      <c r="E392" s="971"/>
      <c r="F392" s="971"/>
      <c r="G392" s="272"/>
      <c r="H392" s="44"/>
    </row>
    <row r="393" spans="1:13" s="48" customFormat="1" ht="15.75">
      <c r="A393" s="971" t="s">
        <v>167</v>
      </c>
      <c r="B393" s="971"/>
      <c r="C393" s="971"/>
      <c r="D393" s="971"/>
      <c r="E393" s="971"/>
      <c r="F393" s="971"/>
      <c r="G393" s="345"/>
      <c r="H393" s="47"/>
    </row>
    <row r="394" spans="1:13" s="48" customFormat="1" ht="15.75">
      <c r="A394" s="971" t="s">
        <v>168</v>
      </c>
      <c r="B394" s="971"/>
      <c r="C394" s="971"/>
      <c r="D394" s="971"/>
      <c r="E394" s="971"/>
      <c r="F394" s="971"/>
      <c r="G394" s="345"/>
      <c r="H394" s="47"/>
    </row>
    <row r="395" spans="1:13" s="48" customFormat="1" ht="15.75">
      <c r="A395" s="971" t="s">
        <v>169</v>
      </c>
      <c r="B395" s="971"/>
      <c r="C395" s="971"/>
      <c r="D395" s="971"/>
      <c r="E395" s="971"/>
      <c r="F395" s="971"/>
      <c r="G395" s="345"/>
      <c r="H395" s="47"/>
    </row>
    <row r="396" spans="1:13" s="48" customFormat="1" ht="15.75" customHeight="1">
      <c r="A396" s="971" t="s">
        <v>170</v>
      </c>
      <c r="B396" s="971"/>
      <c r="C396" s="971"/>
      <c r="D396" s="971"/>
      <c r="E396" s="971"/>
      <c r="F396" s="971"/>
      <c r="G396" s="345"/>
      <c r="H396" s="47"/>
    </row>
    <row r="397" spans="1:13" s="48" customFormat="1" ht="15.75" customHeight="1">
      <c r="A397" s="971" t="s">
        <v>171</v>
      </c>
      <c r="B397" s="971"/>
      <c r="C397" s="971"/>
      <c r="D397" s="971"/>
      <c r="E397" s="971"/>
      <c r="F397" s="971"/>
      <c r="G397" s="345"/>
      <c r="H397" s="47"/>
    </row>
    <row r="398" spans="1:13" s="48" customFormat="1" ht="15.75" customHeight="1">
      <c r="A398" s="971" t="s">
        <v>172</v>
      </c>
      <c r="B398" s="971"/>
      <c r="C398" s="971"/>
      <c r="D398" s="971"/>
      <c r="E398" s="971"/>
      <c r="F398" s="971"/>
      <c r="G398" s="345"/>
      <c r="H398" s="47"/>
    </row>
    <row r="399" spans="1:13" s="48" customFormat="1" ht="15.75" customHeight="1">
      <c r="A399" s="971" t="s">
        <v>79</v>
      </c>
      <c r="B399" s="971"/>
      <c r="C399" s="971"/>
      <c r="D399" s="971"/>
      <c r="E399" s="971"/>
      <c r="F399" s="971"/>
      <c r="G399" s="345"/>
      <c r="H399" s="47"/>
    </row>
    <row r="400" spans="1:13" s="48" customFormat="1" ht="15.75" customHeight="1">
      <c r="A400" s="971" t="s">
        <v>173</v>
      </c>
      <c r="B400" s="971"/>
      <c r="C400" s="971"/>
      <c r="D400" s="971"/>
      <c r="E400" s="971"/>
      <c r="F400" s="971"/>
      <c r="G400" s="345"/>
      <c r="H400" s="47"/>
    </row>
    <row r="401" spans="1:8" s="48" customFormat="1" ht="15.75" customHeight="1">
      <c r="A401" s="971" t="s">
        <v>174</v>
      </c>
      <c r="B401" s="971"/>
      <c r="C401" s="971"/>
      <c r="D401" s="971"/>
      <c r="E401" s="971"/>
      <c r="F401" s="971"/>
      <c r="G401" s="345"/>
      <c r="H401" s="47"/>
    </row>
    <row r="402" spans="1:8" s="48" customFormat="1" ht="15.75" customHeight="1">
      <c r="A402" s="971" t="s">
        <v>80</v>
      </c>
      <c r="B402" s="971"/>
      <c r="C402" s="971"/>
      <c r="D402" s="971"/>
      <c r="E402" s="971"/>
      <c r="F402" s="971"/>
      <c r="G402" s="345"/>
      <c r="H402" s="47"/>
    </row>
    <row r="403" spans="1:8" s="48" customFormat="1" ht="15.75" customHeight="1">
      <c r="A403" s="971" t="s">
        <v>81</v>
      </c>
      <c r="B403" s="971"/>
      <c r="C403" s="971"/>
      <c r="D403" s="971"/>
      <c r="E403" s="971"/>
      <c r="F403" s="971"/>
      <c r="G403" s="345"/>
      <c r="H403" s="47"/>
    </row>
    <row r="404" spans="1:8" s="48" customFormat="1" ht="15.75">
      <c r="A404" s="971" t="s">
        <v>175</v>
      </c>
      <c r="B404" s="971"/>
      <c r="C404" s="971"/>
      <c r="D404" s="971"/>
      <c r="E404" s="971"/>
      <c r="F404" s="971"/>
      <c r="G404" s="345"/>
      <c r="H404" s="47"/>
    </row>
    <row r="405" spans="1:8" s="47" customFormat="1" ht="15.75" customHeight="1">
      <c r="A405" s="971" t="s">
        <v>176</v>
      </c>
      <c r="B405" s="971"/>
      <c r="C405" s="971"/>
      <c r="D405" s="971"/>
      <c r="E405" s="971"/>
      <c r="F405" s="971"/>
      <c r="G405" s="345"/>
    </row>
    <row r="406" spans="1:8" s="48" customFormat="1" ht="15.75" customHeight="1">
      <c r="A406" s="971" t="s">
        <v>177</v>
      </c>
      <c r="B406" s="971"/>
      <c r="C406" s="971"/>
      <c r="D406" s="971"/>
      <c r="E406" s="971"/>
      <c r="F406" s="971"/>
      <c r="G406" s="345"/>
      <c r="H406" s="47"/>
    </row>
    <row r="407" spans="1:8" s="12" customFormat="1" ht="15.75" customHeight="1">
      <c r="A407" s="971" t="s">
        <v>193</v>
      </c>
      <c r="B407" s="971"/>
      <c r="C407" s="971"/>
      <c r="D407" s="971"/>
      <c r="E407" s="971"/>
      <c r="F407" s="971"/>
      <c r="G407" s="328"/>
    </row>
    <row r="408" spans="1:8" s="12" customFormat="1" ht="15.75" customHeight="1">
      <c r="A408" s="971" t="s">
        <v>194</v>
      </c>
      <c r="B408" s="971"/>
      <c r="C408" s="971"/>
      <c r="D408" s="971"/>
      <c r="E408" s="971"/>
      <c r="F408" s="971"/>
      <c r="G408" s="328"/>
    </row>
    <row r="409" spans="1:8" s="12" customFormat="1" ht="15.75" customHeight="1">
      <c r="A409" s="971" t="s">
        <v>139</v>
      </c>
      <c r="B409" s="971"/>
      <c r="C409" s="971"/>
      <c r="D409" s="971"/>
      <c r="E409" s="971"/>
      <c r="F409" s="971"/>
      <c r="G409" s="328"/>
    </row>
    <row r="410" spans="1:8" s="12" customFormat="1" ht="15.75" customHeight="1">
      <c r="A410" s="971"/>
      <c r="B410" s="971"/>
      <c r="C410" s="971"/>
      <c r="D410" s="971"/>
      <c r="E410" s="971"/>
      <c r="F410" s="971"/>
      <c r="G410" s="328"/>
    </row>
    <row r="411" spans="1:8" s="12" customFormat="1" ht="15.75" customHeight="1">
      <c r="A411" s="971" t="s">
        <v>148</v>
      </c>
      <c r="B411" s="971"/>
      <c r="C411" s="971"/>
      <c r="D411" s="971"/>
      <c r="E411" s="971"/>
      <c r="F411" s="971"/>
      <c r="G411" s="328"/>
    </row>
    <row r="412" spans="1:8" s="12" customFormat="1" ht="15.75" customHeight="1">
      <c r="A412" s="971" t="s">
        <v>75</v>
      </c>
      <c r="B412" s="971"/>
      <c r="C412" s="971"/>
      <c r="D412" s="971"/>
      <c r="E412" s="971"/>
      <c r="F412" s="971"/>
      <c r="G412" s="328"/>
    </row>
    <row r="413" spans="1:8" s="12" customFormat="1" ht="15.75" customHeight="1">
      <c r="A413" s="971" t="s">
        <v>180</v>
      </c>
      <c r="B413" s="971"/>
      <c r="C413" s="971"/>
      <c r="D413" s="971"/>
      <c r="E413" s="971"/>
      <c r="F413" s="971"/>
      <c r="G413" s="328"/>
    </row>
    <row r="414" spans="1:8" s="12" customFormat="1" ht="15.75" customHeight="1">
      <c r="A414" s="971" t="s">
        <v>76</v>
      </c>
      <c r="B414" s="971"/>
      <c r="C414" s="971"/>
      <c r="D414" s="971"/>
      <c r="E414" s="971"/>
      <c r="F414" s="971"/>
      <c r="G414" s="328"/>
    </row>
    <row r="415" spans="1:8" s="12" customFormat="1" ht="15.75" customHeight="1">
      <c r="A415" s="971" t="s">
        <v>343</v>
      </c>
      <c r="B415" s="971"/>
      <c r="C415" s="971"/>
      <c r="D415" s="971"/>
      <c r="E415" s="971"/>
      <c r="F415" s="971"/>
      <c r="G415" s="328"/>
    </row>
    <row r="416" spans="1:8" s="12" customFormat="1" ht="15.75" customHeight="1">
      <c r="A416" s="204"/>
      <c r="B416" s="882"/>
      <c r="C416" s="883"/>
      <c r="D416" s="883"/>
      <c r="E416" s="883"/>
      <c r="F416" s="883"/>
      <c r="G416" s="328"/>
    </row>
    <row r="417" spans="1:13" s="12" customFormat="1" ht="15.75" customHeight="1">
      <c r="A417" s="347"/>
      <c r="B417" s="259" t="s">
        <v>320</v>
      </c>
      <c r="C417" s="260"/>
      <c r="D417" s="261"/>
      <c r="E417" s="261"/>
      <c r="F417" s="203"/>
      <c r="G417" s="328"/>
    </row>
    <row r="418" spans="1:13" s="12" customFormat="1" ht="15.75" customHeight="1">
      <c r="A418" s="262">
        <v>1</v>
      </c>
      <c r="B418" s="204" t="s">
        <v>325</v>
      </c>
      <c r="C418" s="201" t="s">
        <v>35</v>
      </c>
      <c r="D418" s="202">
        <v>30.55</v>
      </c>
      <c r="E418" s="217"/>
      <c r="F418" s="203">
        <f>E418*D418</f>
        <v>0</v>
      </c>
      <c r="G418" s="328"/>
    </row>
    <row r="419" spans="1:13" s="12" customFormat="1" ht="15.75" customHeight="1">
      <c r="A419" s="262"/>
      <c r="B419" s="204" t="s">
        <v>371</v>
      </c>
      <c r="C419" s="260"/>
      <c r="D419" s="261"/>
      <c r="E419" s="261"/>
      <c r="F419" s="203"/>
      <c r="G419" s="328"/>
    </row>
    <row r="420" spans="1:13" s="12" customFormat="1" ht="15.75" customHeight="1">
      <c r="A420" s="262"/>
      <c r="B420" s="200" t="s">
        <v>372</v>
      </c>
      <c r="C420" s="260"/>
      <c r="D420" s="261"/>
      <c r="E420" s="261"/>
      <c r="F420" s="203"/>
      <c r="G420" s="328"/>
    </row>
    <row r="421" spans="1:13" s="12" customFormat="1" ht="15.75" customHeight="1">
      <c r="A421" s="262"/>
      <c r="B421" s="200" t="s">
        <v>373</v>
      </c>
      <c r="C421" s="260"/>
      <c r="D421" s="261"/>
      <c r="E421" s="261"/>
      <c r="F421" s="203"/>
      <c r="G421" s="328"/>
    </row>
    <row r="422" spans="1:13" s="12" customFormat="1" ht="15.75" customHeight="1">
      <c r="A422" s="262"/>
      <c r="B422" s="200" t="s">
        <v>321</v>
      </c>
      <c r="C422" s="260"/>
      <c r="D422" s="261"/>
      <c r="E422" s="261"/>
      <c r="F422" s="203"/>
      <c r="G422" s="328"/>
    </row>
    <row r="423" spans="1:13" s="12" customFormat="1" ht="15.75" customHeight="1">
      <c r="A423" s="262"/>
      <c r="B423" s="204" t="s">
        <v>322</v>
      </c>
      <c r="C423" s="260"/>
      <c r="D423" s="261"/>
      <c r="E423" s="261"/>
      <c r="F423" s="203"/>
      <c r="G423" s="328"/>
    </row>
    <row r="424" spans="1:13" s="12" customFormat="1" ht="15.75" customHeight="1">
      <c r="A424" s="262"/>
      <c r="B424" s="200" t="s">
        <v>323</v>
      </c>
      <c r="C424" s="349"/>
      <c r="D424" s="347"/>
      <c r="E424" s="347"/>
      <c r="F424" s="347"/>
      <c r="G424" s="328"/>
    </row>
    <row r="425" spans="1:13" s="12" customFormat="1" ht="15.75" customHeight="1">
      <c r="A425" s="262"/>
      <c r="B425" s="259"/>
      <c r="C425" s="260"/>
      <c r="D425" s="261"/>
      <c r="E425" s="261"/>
      <c r="F425" s="203"/>
      <c r="G425" s="328"/>
    </row>
    <row r="426" spans="1:13" s="12" customFormat="1" ht="15.75" customHeight="1">
      <c r="A426" s="262">
        <v>2</v>
      </c>
      <c r="B426" s="259" t="s">
        <v>324</v>
      </c>
      <c r="C426" s="260"/>
      <c r="D426" s="261"/>
      <c r="E426" s="261"/>
      <c r="F426" s="203"/>
      <c r="G426" s="328"/>
    </row>
    <row r="427" spans="1:13" s="12" customFormat="1" ht="51" customHeight="1">
      <c r="A427" s="262"/>
      <c r="B427" s="204" t="s">
        <v>916</v>
      </c>
      <c r="C427" s="201" t="s">
        <v>35</v>
      </c>
      <c r="D427" s="202">
        <v>120</v>
      </c>
      <c r="E427" s="217"/>
      <c r="F427" s="203">
        <f>E427*D427</f>
        <v>0</v>
      </c>
      <c r="G427" s="328"/>
    </row>
    <row r="428" spans="1:13" s="12" customFormat="1" ht="15.75" customHeight="1">
      <c r="A428" s="262"/>
      <c r="B428" s="296" t="s">
        <v>333</v>
      </c>
      <c r="C428" s="260"/>
      <c r="D428" s="261"/>
      <c r="E428" s="261"/>
      <c r="F428" s="203"/>
      <c r="G428" s="328"/>
    </row>
    <row r="429" spans="1:13" s="12" customFormat="1" ht="47.25">
      <c r="A429" s="262"/>
      <c r="B429" s="296" t="s">
        <v>336</v>
      </c>
      <c r="C429" s="260"/>
      <c r="D429" s="261"/>
      <c r="E429" s="261"/>
      <c r="F429" s="203"/>
      <c r="G429" s="328"/>
    </row>
    <row r="430" spans="1:13" s="12" customFormat="1" ht="15.75" customHeight="1">
      <c r="A430" s="262"/>
      <c r="B430" s="296" t="s">
        <v>335</v>
      </c>
      <c r="C430" s="260"/>
      <c r="D430" s="261"/>
      <c r="E430" s="261"/>
      <c r="F430" s="203"/>
      <c r="G430" s="328"/>
    </row>
    <row r="431" spans="1:13" s="12" customFormat="1" ht="15.75" customHeight="1">
      <c r="A431" s="262"/>
      <c r="B431" s="204" t="s">
        <v>917</v>
      </c>
      <c r="C431" s="260"/>
      <c r="D431" s="261"/>
      <c r="E431" s="261"/>
      <c r="F431" s="203"/>
      <c r="G431" s="328"/>
      <c r="L431" s="129"/>
      <c r="M431" s="129"/>
    </row>
    <row r="432" spans="1:13" s="12" customFormat="1" ht="15.75" customHeight="1">
      <c r="A432" s="262"/>
      <c r="B432" s="200"/>
      <c r="C432" s="349"/>
      <c r="D432" s="347"/>
      <c r="E432" s="347"/>
      <c r="F432" s="347"/>
      <c r="G432" s="328"/>
      <c r="L432" s="129"/>
      <c r="M432" s="129"/>
    </row>
    <row r="433" spans="1:18" s="12" customFormat="1" ht="15.75" customHeight="1">
      <c r="A433" s="152"/>
      <c r="B433" s="250"/>
      <c r="C433" s="177"/>
      <c r="D433" s="154"/>
      <c r="E433" s="159"/>
      <c r="F433" s="155"/>
      <c r="G433" s="328"/>
      <c r="L433" s="129"/>
      <c r="M433" s="129"/>
    </row>
    <row r="434" spans="1:18" s="12" customFormat="1" ht="15.75" customHeight="1" thickBot="1">
      <c r="A434" s="263"/>
      <c r="B434" s="225" t="s">
        <v>34</v>
      </c>
      <c r="C434" s="226"/>
      <c r="D434" s="227"/>
      <c r="E434" s="228"/>
      <c r="F434" s="170">
        <f>+F427+F418+F373+F370+F363+F358+F351+F344</f>
        <v>0</v>
      </c>
      <c r="G434" s="328"/>
      <c r="L434" s="129"/>
      <c r="M434" s="129"/>
    </row>
    <row r="435" spans="1:18" s="129" customFormat="1" ht="16.5" thickTop="1">
      <c r="A435" s="204"/>
      <c r="B435" s="200"/>
      <c r="C435" s="328"/>
      <c r="D435" s="328"/>
      <c r="E435" s="328"/>
      <c r="F435" s="328"/>
      <c r="G435" s="328"/>
    </row>
    <row r="436" spans="1:18" s="136" customFormat="1" ht="15.75">
      <c r="A436" s="234"/>
      <c r="B436" s="208" t="s">
        <v>277</v>
      </c>
      <c r="C436" s="235"/>
      <c r="D436" s="236"/>
      <c r="E436" s="237"/>
      <c r="F436" s="238"/>
      <c r="G436" s="348"/>
    </row>
    <row r="437" spans="1:18" s="136" customFormat="1" ht="15.75">
      <c r="A437" s="229"/>
      <c r="B437" s="211"/>
      <c r="C437" s="230"/>
      <c r="D437" s="231"/>
      <c r="E437" s="232"/>
      <c r="F437" s="233"/>
      <c r="G437" s="348"/>
    </row>
    <row r="438" spans="1:18" s="136" customFormat="1" ht="15.75">
      <c r="A438" s="215"/>
      <c r="B438" s="971" t="s">
        <v>89</v>
      </c>
      <c r="C438" s="971"/>
      <c r="D438" s="971"/>
      <c r="E438" s="971"/>
      <c r="F438" s="971"/>
      <c r="G438" s="348"/>
    </row>
    <row r="439" spans="1:18" s="136" customFormat="1" ht="15.75">
      <c r="A439" s="215"/>
      <c r="B439" s="971" t="s">
        <v>226</v>
      </c>
      <c r="C439" s="971"/>
      <c r="D439" s="971"/>
      <c r="E439" s="971"/>
      <c r="F439" s="971"/>
      <c r="G439" s="348"/>
      <c r="L439" s="138"/>
    </row>
    <row r="440" spans="1:18" s="136" customFormat="1" ht="15.75">
      <c r="A440" s="215"/>
      <c r="B440" s="971" t="s">
        <v>227</v>
      </c>
      <c r="C440" s="971"/>
      <c r="D440" s="971"/>
      <c r="E440" s="971"/>
      <c r="F440" s="971"/>
      <c r="G440" s="348"/>
      <c r="L440" s="138"/>
    </row>
    <row r="441" spans="1:18" s="136" customFormat="1" ht="15.75">
      <c r="A441" s="215"/>
      <c r="B441" s="971" t="s">
        <v>228</v>
      </c>
      <c r="C441" s="971"/>
      <c r="D441" s="971"/>
      <c r="E441" s="971"/>
      <c r="F441" s="971"/>
      <c r="G441" s="348"/>
      <c r="L441" s="138"/>
    </row>
    <row r="442" spans="1:18" s="294" customFormat="1" ht="15.75">
      <c r="A442" s="215"/>
      <c r="B442" s="971" t="s">
        <v>229</v>
      </c>
      <c r="C442" s="971"/>
      <c r="D442" s="971"/>
      <c r="E442" s="971"/>
      <c r="F442" s="971"/>
      <c r="G442" s="335"/>
      <c r="L442" s="295"/>
    </row>
    <row r="443" spans="1:18" s="294" customFormat="1" ht="15.75">
      <c r="A443" s="215"/>
      <c r="B443" s="971" t="s">
        <v>230</v>
      </c>
      <c r="C443" s="971"/>
      <c r="D443" s="971"/>
      <c r="E443" s="971"/>
      <c r="F443" s="971"/>
      <c r="G443" s="335"/>
      <c r="L443" s="973"/>
      <c r="M443" s="974"/>
      <c r="N443" s="974"/>
      <c r="O443" s="974"/>
      <c r="P443" s="974"/>
      <c r="Q443" s="974"/>
      <c r="R443" s="974"/>
    </row>
    <row r="444" spans="1:18" s="294" customFormat="1" ht="15.75">
      <c r="A444" s="215"/>
      <c r="B444" s="971" t="s">
        <v>231</v>
      </c>
      <c r="C444" s="971"/>
      <c r="D444" s="971"/>
      <c r="E444" s="971"/>
      <c r="F444" s="971"/>
      <c r="G444" s="335"/>
      <c r="L444" s="140"/>
      <c r="M444" s="60"/>
      <c r="N444" s="60"/>
    </row>
    <row r="445" spans="1:18" s="294" customFormat="1" ht="15.75">
      <c r="A445" s="215"/>
      <c r="B445" s="971" t="s">
        <v>232</v>
      </c>
      <c r="C445" s="971"/>
      <c r="D445" s="971"/>
      <c r="E445" s="971"/>
      <c r="F445" s="971"/>
      <c r="G445" s="335"/>
      <c r="L445" s="140"/>
      <c r="M445" s="60"/>
      <c r="N445" s="60"/>
    </row>
    <row r="446" spans="1:18" s="294" customFormat="1" ht="15.75">
      <c r="A446" s="215"/>
      <c r="B446" s="971" t="s">
        <v>259</v>
      </c>
      <c r="C446" s="971"/>
      <c r="D446" s="971"/>
      <c r="E446" s="971"/>
      <c r="F446" s="971"/>
      <c r="G446" s="335"/>
      <c r="L446" s="141"/>
      <c r="M446" s="141"/>
      <c r="N446" s="141"/>
    </row>
    <row r="447" spans="1:18" s="136" customFormat="1" ht="15.75">
      <c r="A447" s="215"/>
      <c r="B447" s="971"/>
      <c r="C447" s="971"/>
      <c r="D447" s="971"/>
      <c r="E447" s="971"/>
      <c r="F447" s="971"/>
      <c r="G447" s="348"/>
    </row>
    <row r="448" spans="1:18" s="45" customFormat="1" ht="15.75">
      <c r="A448" s="215"/>
      <c r="B448" s="971" t="s">
        <v>201</v>
      </c>
      <c r="C448" s="971"/>
      <c r="D448" s="971"/>
      <c r="E448" s="971"/>
      <c r="F448" s="971"/>
      <c r="G448" s="272"/>
      <c r="H448" s="44"/>
    </row>
    <row r="449" spans="1:25" s="45" customFormat="1" ht="15.75">
      <c r="A449" s="215"/>
      <c r="B449" s="971" t="s">
        <v>202</v>
      </c>
      <c r="C449" s="971"/>
      <c r="D449" s="971"/>
      <c r="E449" s="971"/>
      <c r="F449" s="971"/>
      <c r="G449" s="272"/>
      <c r="H449" s="44"/>
    </row>
    <row r="450" spans="1:25" s="45" customFormat="1" ht="15.75">
      <c r="A450" s="215"/>
      <c r="B450" s="971" t="s">
        <v>152</v>
      </c>
      <c r="C450" s="971"/>
      <c r="D450" s="971"/>
      <c r="E450" s="971"/>
      <c r="F450" s="971"/>
      <c r="G450" s="272"/>
      <c r="H450" s="44"/>
    </row>
    <row r="451" spans="1:25" s="45" customFormat="1" ht="15.75">
      <c r="A451" s="215"/>
      <c r="B451" s="971" t="s">
        <v>79</v>
      </c>
      <c r="C451" s="971"/>
      <c r="D451" s="971"/>
      <c r="E451" s="971"/>
      <c r="F451" s="971"/>
      <c r="G451" s="272"/>
      <c r="H451" s="44"/>
    </row>
    <row r="452" spans="1:25" s="45" customFormat="1" ht="15.75">
      <c r="A452" s="215"/>
      <c r="B452" s="971" t="s">
        <v>173</v>
      </c>
      <c r="C452" s="971"/>
      <c r="D452" s="971"/>
      <c r="E452" s="971"/>
      <c r="F452" s="971"/>
      <c r="G452" s="272"/>
      <c r="H452" s="44"/>
    </row>
    <row r="453" spans="1:25" s="45" customFormat="1" ht="15.75">
      <c r="A453" s="215"/>
      <c r="B453" s="971" t="s">
        <v>203</v>
      </c>
      <c r="C453" s="971"/>
      <c r="D453" s="971"/>
      <c r="E453" s="971"/>
      <c r="F453" s="971"/>
      <c r="G453" s="272"/>
      <c r="H453" s="44"/>
    </row>
    <row r="454" spans="1:25" s="45" customFormat="1" ht="15.75">
      <c r="A454" s="215"/>
      <c r="B454" s="971" t="s">
        <v>80</v>
      </c>
      <c r="C454" s="971"/>
      <c r="D454" s="971"/>
      <c r="E454" s="971"/>
      <c r="F454" s="971"/>
      <c r="G454" s="272"/>
      <c r="H454" s="44"/>
    </row>
    <row r="455" spans="1:25" s="45" customFormat="1" ht="15.75" customHeight="1">
      <c r="A455" s="215"/>
      <c r="B455" s="971" t="s">
        <v>233</v>
      </c>
      <c r="C455" s="971"/>
      <c r="D455" s="971"/>
      <c r="E455" s="971"/>
      <c r="F455" s="971"/>
      <c r="G455" s="272"/>
      <c r="H455" s="44"/>
    </row>
    <row r="456" spans="1:25" s="45" customFormat="1" ht="15.75" customHeight="1">
      <c r="A456" s="163"/>
      <c r="B456" s="971" t="s">
        <v>234</v>
      </c>
      <c r="C456" s="971"/>
      <c r="D456" s="971"/>
      <c r="E456" s="971"/>
      <c r="F456" s="971"/>
      <c r="G456" s="272"/>
      <c r="H456" s="44"/>
    </row>
    <row r="457" spans="1:25" s="45" customFormat="1" ht="15.75" customHeight="1">
      <c r="A457" s="163"/>
      <c r="B457" s="971" t="s">
        <v>81</v>
      </c>
      <c r="C457" s="971"/>
      <c r="D457" s="971"/>
      <c r="E457" s="971"/>
      <c r="F457" s="971"/>
      <c r="G457" s="272"/>
      <c r="H457" s="44"/>
    </row>
    <row r="458" spans="1:25" s="45" customFormat="1" ht="15.75" customHeight="1">
      <c r="A458" s="163"/>
      <c r="B458" s="971" t="s">
        <v>176</v>
      </c>
      <c r="C458" s="971"/>
      <c r="D458" s="971"/>
      <c r="E458" s="971"/>
      <c r="F458" s="971"/>
      <c r="G458" s="272"/>
      <c r="H458" s="44"/>
    </row>
    <row r="459" spans="1:25" s="45" customFormat="1" ht="15.75" customHeight="1">
      <c r="A459" s="163"/>
      <c r="B459" s="971" t="s">
        <v>235</v>
      </c>
      <c r="C459" s="971"/>
      <c r="D459" s="971"/>
      <c r="E459" s="971"/>
      <c r="F459" s="971"/>
      <c r="G459" s="272"/>
      <c r="H459" s="44"/>
    </row>
    <row r="460" spans="1:25" s="69" customFormat="1" ht="15.75" customHeight="1">
      <c r="A460" s="163"/>
      <c r="B460" s="971" t="s">
        <v>177</v>
      </c>
      <c r="C460" s="971"/>
      <c r="D460" s="971"/>
      <c r="E460" s="971"/>
      <c r="F460" s="971"/>
      <c r="G460" s="350"/>
      <c r="H460" s="102"/>
      <c r="I460" s="102"/>
      <c r="J460" s="102"/>
      <c r="K460" s="102"/>
      <c r="L460" s="102"/>
      <c r="M460" s="102"/>
      <c r="N460" s="102"/>
      <c r="O460" s="102"/>
      <c r="P460" s="102"/>
      <c r="Q460" s="102"/>
      <c r="R460" s="102"/>
      <c r="S460" s="102"/>
      <c r="T460" s="102"/>
      <c r="U460" s="102"/>
      <c r="V460" s="102"/>
      <c r="W460" s="102"/>
      <c r="X460" s="102"/>
      <c r="Y460" s="102"/>
    </row>
    <row r="461" spans="1:25" s="45" customFormat="1" ht="15.75" customHeight="1">
      <c r="A461" s="163"/>
      <c r="B461" s="971" t="s">
        <v>215</v>
      </c>
      <c r="C461" s="971"/>
      <c r="D461" s="971"/>
      <c r="E461" s="971"/>
      <c r="F461" s="971"/>
      <c r="G461" s="272"/>
      <c r="H461" s="44"/>
      <c r="I461" s="44"/>
      <c r="J461" s="44"/>
      <c r="K461" s="44"/>
      <c r="L461" s="44"/>
      <c r="M461" s="44"/>
      <c r="N461" s="44"/>
      <c r="O461" s="44"/>
      <c r="P461" s="44"/>
      <c r="Q461" s="44"/>
      <c r="R461" s="44"/>
      <c r="S461" s="44"/>
      <c r="T461" s="44"/>
      <c r="U461" s="44"/>
      <c r="V461" s="44"/>
      <c r="W461" s="44"/>
      <c r="X461" s="44"/>
      <c r="Y461" s="44"/>
    </row>
    <row r="462" spans="1:25" s="45" customFormat="1" ht="15.75" customHeight="1">
      <c r="A462" s="215"/>
      <c r="B462" s="971" t="s">
        <v>139</v>
      </c>
      <c r="C462" s="971"/>
      <c r="D462" s="971"/>
      <c r="E462" s="971"/>
      <c r="F462" s="971"/>
      <c r="G462" s="272"/>
      <c r="H462" s="44"/>
      <c r="I462" s="44"/>
      <c r="J462" s="44"/>
      <c r="K462" s="44"/>
      <c r="L462" s="44"/>
      <c r="M462" s="44"/>
      <c r="N462" s="44"/>
      <c r="O462" s="44"/>
      <c r="P462" s="44"/>
      <c r="Q462" s="44"/>
      <c r="R462" s="44"/>
      <c r="S462" s="44"/>
      <c r="T462" s="44"/>
      <c r="U462" s="44"/>
      <c r="V462" s="44"/>
      <c r="W462" s="44"/>
      <c r="X462" s="44"/>
      <c r="Y462" s="44"/>
    </row>
    <row r="463" spans="1:25" s="45" customFormat="1" ht="15.75">
      <c r="A463" s="163"/>
      <c r="B463" s="971" t="s">
        <v>125</v>
      </c>
      <c r="C463" s="971"/>
      <c r="D463" s="971"/>
      <c r="E463" s="971"/>
      <c r="F463" s="971"/>
      <c r="G463" s="272"/>
      <c r="H463" s="44"/>
      <c r="I463" s="44"/>
      <c r="J463" s="44"/>
      <c r="K463" s="44"/>
      <c r="L463" s="44"/>
      <c r="M463" s="44"/>
      <c r="N463" s="44"/>
      <c r="O463" s="44"/>
      <c r="P463" s="44"/>
      <c r="Q463" s="44"/>
      <c r="R463" s="44"/>
      <c r="S463" s="44"/>
      <c r="T463" s="44"/>
      <c r="U463" s="44"/>
      <c r="V463" s="44"/>
      <c r="W463" s="44"/>
      <c r="X463" s="44"/>
      <c r="Y463" s="44"/>
    </row>
    <row r="464" spans="1:25" s="68" customFormat="1" ht="15.75">
      <c r="A464" s="163"/>
      <c r="B464" s="971" t="s">
        <v>126</v>
      </c>
      <c r="C464" s="971"/>
      <c r="D464" s="971"/>
      <c r="E464" s="971"/>
      <c r="F464" s="971"/>
      <c r="G464" s="345"/>
      <c r="H464" s="47"/>
      <c r="I464" s="47"/>
      <c r="J464" s="47"/>
      <c r="K464" s="47"/>
      <c r="L464" s="47"/>
      <c r="M464" s="47"/>
      <c r="N464" s="47"/>
      <c r="O464" s="47"/>
      <c r="P464" s="47"/>
      <c r="Q464" s="47"/>
      <c r="R464" s="47"/>
      <c r="S464" s="47"/>
      <c r="T464" s="47"/>
      <c r="U464" s="47"/>
      <c r="V464" s="47"/>
      <c r="W464" s="47"/>
      <c r="X464" s="47"/>
      <c r="Y464" s="47"/>
    </row>
    <row r="465" spans="1:8" s="48" customFormat="1" ht="15.75" customHeight="1">
      <c r="A465" s="352"/>
      <c r="B465" s="971" t="s">
        <v>149</v>
      </c>
      <c r="C465" s="971"/>
      <c r="D465" s="971"/>
      <c r="E465" s="971"/>
      <c r="F465" s="971"/>
      <c r="G465" s="345"/>
      <c r="H465" s="47"/>
    </row>
    <row r="466" spans="1:8" s="48" customFormat="1" ht="15.75">
      <c r="A466" s="215"/>
      <c r="B466" s="971" t="s">
        <v>148</v>
      </c>
      <c r="C466" s="971"/>
      <c r="D466" s="971"/>
      <c r="E466" s="971"/>
      <c r="F466" s="971"/>
      <c r="G466" s="345"/>
      <c r="H466" s="47"/>
    </row>
    <row r="467" spans="1:8" s="48" customFormat="1" ht="15.75" customHeight="1">
      <c r="A467" s="215"/>
      <c r="B467" s="971" t="s">
        <v>75</v>
      </c>
      <c r="C467" s="971"/>
      <c r="D467" s="971"/>
      <c r="E467" s="971"/>
      <c r="F467" s="971"/>
      <c r="G467" s="345"/>
      <c r="H467" s="47"/>
    </row>
    <row r="468" spans="1:8" s="48" customFormat="1" ht="15.75">
      <c r="A468" s="215"/>
      <c r="B468" s="971" t="s">
        <v>76</v>
      </c>
      <c r="C468" s="971"/>
      <c r="D468" s="971"/>
      <c r="E468" s="971"/>
      <c r="F468" s="971"/>
      <c r="G468" s="345"/>
      <c r="H468" s="47"/>
    </row>
    <row r="469" spans="1:8" s="48" customFormat="1" ht="15.75" customHeight="1">
      <c r="A469" s="215"/>
      <c r="B469" s="971" t="s">
        <v>236</v>
      </c>
      <c r="C469" s="971"/>
      <c r="D469" s="971"/>
      <c r="E469" s="971"/>
      <c r="F469" s="971"/>
      <c r="G469" s="345"/>
      <c r="H469" s="47"/>
    </row>
    <row r="470" spans="1:8" s="48" customFormat="1" ht="15.75" customHeight="1">
      <c r="A470" s="163"/>
      <c r="B470" s="971" t="s">
        <v>237</v>
      </c>
      <c r="C470" s="971"/>
      <c r="D470" s="971"/>
      <c r="E470" s="971"/>
      <c r="F470" s="971"/>
      <c r="G470" s="345"/>
      <c r="H470" s="47"/>
    </row>
    <row r="471" spans="1:8" s="48" customFormat="1" ht="15.75">
      <c r="A471" s="163"/>
      <c r="B471" s="971" t="s">
        <v>238</v>
      </c>
      <c r="C471" s="971"/>
      <c r="D471" s="971"/>
      <c r="E471" s="971"/>
      <c r="F471" s="971"/>
      <c r="G471" s="345"/>
      <c r="H471" s="47"/>
    </row>
    <row r="472" spans="1:8" s="48" customFormat="1" ht="15.75" customHeight="1">
      <c r="A472" s="163"/>
      <c r="B472" s="243"/>
      <c r="C472" s="264"/>
      <c r="D472" s="265"/>
      <c r="E472" s="265"/>
      <c r="F472" s="266"/>
      <c r="G472" s="345"/>
      <c r="H472" s="47"/>
    </row>
    <row r="473" spans="1:8" s="48" customFormat="1" ht="15.75" customHeight="1">
      <c r="A473" s="152" t="s">
        <v>24</v>
      </c>
      <c r="B473" s="331" t="s">
        <v>431</v>
      </c>
      <c r="C473" s="214" t="s">
        <v>35</v>
      </c>
      <c r="D473" s="159">
        <v>240</v>
      </c>
      <c r="E473" s="154"/>
      <c r="F473" s="160">
        <f>E473*D473</f>
        <v>0</v>
      </c>
      <c r="G473" s="345"/>
      <c r="H473" s="47"/>
    </row>
    <row r="474" spans="1:8" s="48" customFormat="1" ht="15.75" customHeight="1">
      <c r="A474" s="163"/>
      <c r="B474" s="224"/>
      <c r="C474" s="214"/>
      <c r="D474" s="159"/>
      <c r="E474" s="154"/>
      <c r="F474" s="160"/>
      <c r="G474" s="345"/>
      <c r="H474" s="47"/>
    </row>
    <row r="475" spans="1:8" s="48" customFormat="1" ht="15.75" customHeight="1">
      <c r="A475" s="152">
        <v>2</v>
      </c>
      <c r="B475" s="331" t="s">
        <v>432</v>
      </c>
      <c r="C475" s="214" t="s">
        <v>35</v>
      </c>
      <c r="D475" s="159">
        <v>120</v>
      </c>
      <c r="E475" s="154"/>
      <c r="F475" s="160">
        <f>E475*D475</f>
        <v>0</v>
      </c>
      <c r="G475" s="345"/>
      <c r="H475" s="47"/>
    </row>
    <row r="476" spans="1:8" s="48" customFormat="1" ht="15.75" customHeight="1">
      <c r="A476" s="163"/>
      <c r="B476" s="268"/>
      <c r="C476" s="214"/>
      <c r="D476" s="159"/>
      <c r="E476" s="154"/>
      <c r="F476" s="160"/>
      <c r="G476" s="345"/>
      <c r="H476" s="47"/>
    </row>
    <row r="477" spans="1:8" s="46" customFormat="1" ht="15.75" customHeight="1">
      <c r="A477" s="152"/>
      <c r="B477" s="267" t="s">
        <v>330</v>
      </c>
      <c r="C477" s="214" t="s">
        <v>35</v>
      </c>
      <c r="D477" s="159">
        <v>100</v>
      </c>
      <c r="E477" s="154"/>
      <c r="F477" s="160">
        <f>E477*D477</f>
        <v>0</v>
      </c>
      <c r="G477" s="351"/>
      <c r="H477" s="54"/>
    </row>
    <row r="478" spans="1:8" s="46" customFormat="1" ht="15.75" customHeight="1">
      <c r="A478" s="269"/>
      <c r="B478" s="270" t="s">
        <v>60</v>
      </c>
      <c r="C478" s="214"/>
      <c r="D478" s="159"/>
      <c r="E478" s="159"/>
      <c r="F478" s="155"/>
      <c r="G478" s="351"/>
      <c r="H478" s="54"/>
    </row>
    <row r="479" spans="1:8" s="46" customFormat="1" ht="16.5" thickBot="1">
      <c r="A479" s="165"/>
      <c r="B479" s="185" t="s">
        <v>34</v>
      </c>
      <c r="C479" s="271"/>
      <c r="D479" s="187"/>
      <c r="E479" s="187"/>
      <c r="F479" s="170">
        <f>SUM(F473:F477)</f>
        <v>0</v>
      </c>
      <c r="G479" s="351"/>
      <c r="H479" s="54"/>
    </row>
    <row r="480" spans="1:8" s="46" customFormat="1" ht="15.75" customHeight="1" thickTop="1">
      <c r="A480" s="152"/>
      <c r="B480" s="188"/>
      <c r="C480" s="180"/>
      <c r="D480" s="154"/>
      <c r="E480" s="154"/>
      <c r="F480" s="181"/>
      <c r="G480" s="351"/>
      <c r="H480" s="54"/>
    </row>
    <row r="481" spans="1:15" s="46" customFormat="1" ht="15.75" customHeight="1">
      <c r="A481" s="152"/>
      <c r="B481" s="147"/>
      <c r="C481" s="144"/>
      <c r="D481" s="145"/>
      <c r="E481" s="145"/>
      <c r="F481" s="146"/>
      <c r="G481" s="351"/>
      <c r="H481" s="54"/>
      <c r="O481" s="132"/>
    </row>
    <row r="482" spans="1:15" s="46" customFormat="1" ht="15.75">
      <c r="A482" s="148"/>
      <c r="B482" s="208" t="s">
        <v>918</v>
      </c>
      <c r="C482" s="209"/>
      <c r="D482" s="150"/>
      <c r="E482" s="173"/>
      <c r="F482" s="151"/>
      <c r="G482" s="351"/>
      <c r="H482" s="54"/>
    </row>
    <row r="483" spans="1:15" s="46" customFormat="1" ht="15.75">
      <c r="A483" s="142"/>
      <c r="B483" s="272"/>
      <c r="C483" s="273"/>
      <c r="D483" s="145"/>
      <c r="E483" s="274"/>
      <c r="F483" s="146"/>
      <c r="G483" s="351"/>
      <c r="H483" s="54"/>
    </row>
    <row r="484" spans="1:15" s="46" customFormat="1" ht="15.75">
      <c r="A484" s="275"/>
      <c r="B484" s="990" t="s">
        <v>252</v>
      </c>
      <c r="C484" s="971"/>
      <c r="D484" s="971"/>
      <c r="E484" s="971"/>
      <c r="F484" s="971"/>
      <c r="G484" s="351"/>
      <c r="H484" s="54"/>
    </row>
    <row r="485" spans="1:15" s="46" customFormat="1" ht="15.75">
      <c r="A485" s="275"/>
      <c r="B485" s="990" t="s">
        <v>253</v>
      </c>
      <c r="C485" s="971"/>
      <c r="D485" s="971"/>
      <c r="E485" s="971"/>
      <c r="F485" s="971"/>
      <c r="G485" s="351"/>
      <c r="H485" s="54"/>
    </row>
    <row r="486" spans="1:15" s="46" customFormat="1" ht="15.75" hidden="1">
      <c r="A486" s="275"/>
      <c r="B486" s="990" t="s">
        <v>254</v>
      </c>
      <c r="C486" s="991"/>
      <c r="D486" s="991"/>
      <c r="E486" s="991"/>
      <c r="F486" s="991"/>
      <c r="G486" s="351"/>
      <c r="H486" s="54"/>
    </row>
    <row r="487" spans="1:15" s="46" customFormat="1" ht="15.75" hidden="1">
      <c r="A487" s="277" t="s">
        <v>49</v>
      </c>
      <c r="B487" s="992" t="s">
        <v>255</v>
      </c>
      <c r="C487" s="987"/>
      <c r="D487" s="987"/>
      <c r="E487" s="987"/>
      <c r="F487" s="987"/>
      <c r="G487" s="351"/>
      <c r="H487" s="54"/>
    </row>
    <row r="488" spans="1:15" s="46" customFormat="1" ht="15.75" hidden="1">
      <c r="A488" s="277"/>
      <c r="B488" s="987" t="s">
        <v>374</v>
      </c>
      <c r="C488" s="987"/>
      <c r="D488" s="987"/>
      <c r="E488" s="987"/>
      <c r="F488" s="987"/>
      <c r="G488" s="351"/>
      <c r="H488" s="54"/>
    </row>
    <row r="489" spans="1:15" s="46" customFormat="1" ht="15.75" hidden="1">
      <c r="A489" s="277"/>
      <c r="B489" s="987" t="s">
        <v>375</v>
      </c>
      <c r="C489" s="987"/>
      <c r="D489" s="987"/>
      <c r="E489" s="987"/>
      <c r="F489" s="987"/>
      <c r="G489" s="351"/>
      <c r="H489" s="54"/>
    </row>
    <row r="490" spans="1:15" s="46" customFormat="1" ht="15.75" hidden="1">
      <c r="A490" s="277"/>
      <c r="B490" s="987" t="s">
        <v>376</v>
      </c>
      <c r="C490" s="987"/>
      <c r="D490" s="987"/>
      <c r="E490" s="987"/>
      <c r="F490" s="987"/>
      <c r="G490" s="351"/>
      <c r="H490" s="54"/>
    </row>
    <row r="491" spans="1:15" s="45" customFormat="1" ht="15.75" hidden="1">
      <c r="A491" s="277"/>
      <c r="B491" s="987" t="s">
        <v>377</v>
      </c>
      <c r="C491" s="987"/>
      <c r="D491" s="987"/>
      <c r="E491" s="987"/>
      <c r="F491" s="987"/>
      <c r="G491" s="272"/>
      <c r="H491" s="44"/>
    </row>
    <row r="492" spans="1:15" s="45" customFormat="1" ht="15.75" hidden="1">
      <c r="A492" s="277"/>
      <c r="B492" s="987" t="s">
        <v>378</v>
      </c>
      <c r="C492" s="987"/>
      <c r="D492" s="987"/>
      <c r="E492" s="987"/>
      <c r="F492" s="987"/>
      <c r="G492" s="272"/>
      <c r="H492" s="44"/>
    </row>
    <row r="493" spans="1:15" s="45" customFormat="1" ht="15.75" hidden="1">
      <c r="A493" s="277"/>
      <c r="B493" s="987" t="s">
        <v>379</v>
      </c>
      <c r="C493" s="987"/>
      <c r="D493" s="987"/>
      <c r="E493" s="987"/>
      <c r="F493" s="987"/>
      <c r="G493" s="272"/>
      <c r="H493" s="44"/>
    </row>
    <row r="494" spans="1:15" s="45" customFormat="1" ht="15.75" hidden="1">
      <c r="A494" s="277"/>
      <c r="B494" s="885"/>
      <c r="C494" s="885"/>
      <c r="D494" s="885"/>
      <c r="E494" s="885"/>
      <c r="F494" s="278"/>
      <c r="G494" s="272"/>
      <c r="H494" s="44"/>
    </row>
    <row r="495" spans="1:15" s="45" customFormat="1" ht="15.75" hidden="1">
      <c r="A495" s="277"/>
      <c r="B495" s="988" t="s">
        <v>275</v>
      </c>
      <c r="C495" s="989"/>
      <c r="D495" s="989"/>
      <c r="E495" s="989"/>
      <c r="F495" s="989"/>
      <c r="G495" s="272"/>
      <c r="H495" s="44"/>
    </row>
    <row r="496" spans="1:15" s="45" customFormat="1" ht="15.75" hidden="1">
      <c r="A496" s="277"/>
      <c r="B496" s="279"/>
      <c r="C496" s="280"/>
      <c r="D496" s="281"/>
      <c r="E496" s="282"/>
      <c r="F496" s="283"/>
      <c r="G496" s="272"/>
      <c r="H496" s="44"/>
    </row>
    <row r="497" spans="1:24" s="45" customFormat="1" ht="63">
      <c r="A497" s="284">
        <v>1</v>
      </c>
      <c r="B497" s="884" t="s">
        <v>245</v>
      </c>
      <c r="C497" s="285" t="s">
        <v>35</v>
      </c>
      <c r="D497" s="286">
        <v>30</v>
      </c>
      <c r="E497" s="285"/>
      <c r="F497" s="283">
        <f>D497*E497</f>
        <v>0</v>
      </c>
      <c r="G497" s="272"/>
      <c r="H497" s="44"/>
    </row>
    <row r="498" spans="1:24" s="67" customFormat="1" ht="15.75">
      <c r="A498" s="287"/>
      <c r="B498" s="288"/>
      <c r="C498" s="289"/>
      <c r="D498" s="290"/>
      <c r="E498" s="194"/>
      <c r="F498" s="195"/>
      <c r="G498" s="343"/>
      <c r="H498" s="28"/>
      <c r="I498" s="28"/>
      <c r="J498" s="28"/>
      <c r="K498" s="28"/>
      <c r="L498" s="28"/>
      <c r="M498" s="28"/>
      <c r="N498" s="28"/>
      <c r="O498" s="28"/>
      <c r="P498" s="28"/>
      <c r="Q498" s="28"/>
      <c r="R498" s="28"/>
      <c r="S498" s="28"/>
      <c r="T498" s="28"/>
      <c r="U498" s="28"/>
      <c r="V498" s="28"/>
      <c r="W498" s="28"/>
      <c r="X498" s="28"/>
    </row>
    <row r="499" spans="1:24" ht="31.5">
      <c r="A499" s="152"/>
      <c r="B499" s="291" t="s">
        <v>382</v>
      </c>
      <c r="C499" s="157"/>
      <c r="D499" s="158"/>
      <c r="E499" s="175"/>
      <c r="F499" s="160"/>
      <c r="G499" s="272"/>
    </row>
    <row r="500" spans="1:24" s="67" customFormat="1" ht="15.75" customHeight="1" thickBot="1">
      <c r="A500" s="165"/>
      <c r="B500" s="166" t="s">
        <v>34</v>
      </c>
      <c r="C500" s="292"/>
      <c r="D500" s="187"/>
      <c r="E500" s="169"/>
      <c r="F500" s="293">
        <f>SUM(F497:F499)</f>
        <v>0</v>
      </c>
      <c r="G500" s="343"/>
      <c r="H500" s="28"/>
      <c r="I500" s="28"/>
      <c r="J500" s="28"/>
      <c r="K500" s="28"/>
      <c r="L500" s="28"/>
      <c r="M500" s="28"/>
      <c r="N500" s="28"/>
      <c r="O500" s="28"/>
      <c r="P500" s="28"/>
      <c r="Q500" s="28"/>
      <c r="R500" s="28"/>
      <c r="S500" s="28"/>
      <c r="T500" s="28"/>
      <c r="U500" s="28"/>
      <c r="V500" s="28"/>
      <c r="W500" s="28"/>
      <c r="X500" s="28"/>
    </row>
    <row r="501" spans="1:24" s="29" customFormat="1" ht="15.75" customHeight="1" thickTop="1">
      <c r="A501" s="152"/>
      <c r="B501" s="336"/>
      <c r="C501" s="157"/>
      <c r="D501" s="158"/>
      <c r="E501" s="175"/>
      <c r="F501" s="337"/>
      <c r="G501" s="343"/>
      <c r="H501" s="28"/>
    </row>
    <row r="502" spans="1:24" s="56" customFormat="1" ht="32.25" customHeight="1">
      <c r="A502" s="152"/>
      <c r="B502" s="336"/>
      <c r="C502" s="157"/>
      <c r="D502" s="158"/>
      <c r="E502" s="175"/>
      <c r="F502" s="337"/>
      <c r="G502" s="272"/>
      <c r="H502" s="55"/>
    </row>
    <row r="503" spans="1:24" s="56" customFormat="1" ht="12.75">
      <c r="A503" s="121"/>
      <c r="B503" s="928"/>
      <c r="C503" s="61"/>
      <c r="D503" s="62"/>
      <c r="E503" s="63"/>
      <c r="F503" s="81"/>
      <c r="G503" s="55"/>
      <c r="H503" s="55"/>
    </row>
    <row r="504" spans="1:24" s="44" customFormat="1" ht="12.75">
      <c r="A504" s="122"/>
      <c r="B504" s="928"/>
      <c r="C504" s="98"/>
      <c r="D504" s="99"/>
      <c r="E504" s="100"/>
      <c r="F504" s="101"/>
    </row>
    <row r="505" spans="1:24" s="44" customFormat="1" ht="12.75">
      <c r="A505" s="122"/>
      <c r="B505" s="928"/>
      <c r="C505" s="98"/>
      <c r="D505" s="99"/>
      <c r="E505" s="100"/>
      <c r="F505" s="101"/>
    </row>
    <row r="506" spans="1:24" s="44" customFormat="1" ht="12.75">
      <c r="A506" s="122"/>
      <c r="B506" s="928"/>
      <c r="C506" s="98"/>
      <c r="D506" s="99"/>
      <c r="E506" s="100"/>
      <c r="F506" s="101"/>
    </row>
    <row r="507" spans="1:24" s="44" customFormat="1" ht="12.75">
      <c r="A507" s="122"/>
      <c r="B507" s="928"/>
      <c r="C507" s="98"/>
      <c r="D507" s="99"/>
      <c r="E507" s="100"/>
      <c r="F507" s="101"/>
    </row>
    <row r="508" spans="1:24" s="44" customFormat="1" ht="12.75">
      <c r="A508" s="122"/>
      <c r="B508" s="928"/>
      <c r="C508" s="98"/>
      <c r="D508" s="99"/>
      <c r="E508" s="100"/>
      <c r="F508" s="101"/>
    </row>
    <row r="509" spans="1:24" s="44" customFormat="1" ht="12.75">
      <c r="A509" s="122"/>
      <c r="B509" s="928"/>
      <c r="C509" s="98"/>
      <c r="D509" s="99"/>
      <c r="E509" s="100"/>
      <c r="F509" s="101"/>
    </row>
    <row r="510" spans="1:24" s="44" customFormat="1" ht="12.75">
      <c r="A510" s="122"/>
      <c r="B510" s="928"/>
      <c r="C510" s="98"/>
      <c r="D510" s="99"/>
      <c r="E510" s="100"/>
      <c r="F510" s="101"/>
    </row>
    <row r="511" spans="1:24" s="44" customFormat="1" ht="12.75">
      <c r="A511" s="122"/>
      <c r="B511" s="928"/>
      <c r="C511" s="98"/>
      <c r="D511" s="99"/>
      <c r="E511" s="100"/>
      <c r="F511" s="101"/>
    </row>
    <row r="512" spans="1:24" s="44" customFormat="1" ht="12.75">
      <c r="A512" s="122"/>
      <c r="B512" s="928"/>
      <c r="C512" s="98"/>
      <c r="D512" s="99"/>
      <c r="E512" s="100"/>
      <c r="F512" s="101"/>
    </row>
    <row r="513" spans="1:8" s="44" customFormat="1" ht="12.75">
      <c r="A513" s="122"/>
      <c r="B513" s="928"/>
      <c r="C513" s="98"/>
      <c r="D513" s="99"/>
      <c r="E513" s="100"/>
      <c r="F513" s="101"/>
    </row>
    <row r="514" spans="1:8" s="44" customFormat="1" ht="12.75">
      <c r="A514" s="122"/>
      <c r="B514" s="928"/>
      <c r="C514" s="98"/>
      <c r="D514" s="99"/>
      <c r="E514" s="100"/>
      <c r="F514" s="101"/>
    </row>
    <row r="515" spans="1:8" s="44" customFormat="1" ht="12.75">
      <c r="A515" s="122"/>
      <c r="B515" s="928"/>
      <c r="C515" s="98"/>
      <c r="D515" s="99"/>
      <c r="E515" s="100"/>
      <c r="F515" s="101"/>
    </row>
    <row r="516" spans="1:8" s="44" customFormat="1" ht="12.75">
      <c r="A516" s="122"/>
      <c r="B516" s="928"/>
      <c r="C516" s="98"/>
      <c r="D516" s="99"/>
      <c r="E516" s="100"/>
      <c r="F516" s="101"/>
    </row>
    <row r="517" spans="1:8" s="45" customFormat="1" ht="12.75">
      <c r="A517" s="121"/>
      <c r="B517" s="928"/>
      <c r="C517" s="61"/>
      <c r="D517" s="62"/>
      <c r="E517" s="63"/>
      <c r="F517" s="81"/>
      <c r="G517" s="44"/>
      <c r="H517" s="44"/>
    </row>
    <row r="518" spans="1:8" s="45" customFormat="1" ht="12.75">
      <c r="A518" s="121"/>
      <c r="B518" s="928"/>
      <c r="C518" s="61"/>
      <c r="D518" s="62"/>
      <c r="E518" s="63"/>
      <c r="F518" s="81"/>
      <c r="G518" s="44"/>
      <c r="H518" s="44"/>
    </row>
    <row r="519" spans="1:8" s="45" customFormat="1" ht="12.75">
      <c r="A519" s="121"/>
      <c r="B519" s="928"/>
      <c r="C519" s="61"/>
      <c r="D519" s="62"/>
      <c r="E519" s="63"/>
      <c r="F519" s="81"/>
      <c r="G519" s="44"/>
      <c r="H519" s="44"/>
    </row>
    <row r="520" spans="1:8" s="45" customFormat="1" ht="12.75">
      <c r="A520" s="121"/>
      <c r="B520" s="928"/>
      <c r="C520" s="61"/>
      <c r="D520" s="62"/>
      <c r="E520" s="63"/>
      <c r="F520" s="81"/>
      <c r="G520" s="44"/>
      <c r="H520" s="44"/>
    </row>
    <row r="521" spans="1:8" s="45" customFormat="1" ht="12.75">
      <c r="A521" s="121"/>
      <c r="B521" s="928"/>
      <c r="C521" s="61"/>
      <c r="D521" s="62"/>
      <c r="E521" s="63"/>
      <c r="F521" s="81"/>
      <c r="G521" s="44"/>
      <c r="H521" s="44"/>
    </row>
    <row r="522" spans="1:8" s="45" customFormat="1" ht="12.75">
      <c r="A522" s="121"/>
      <c r="B522" s="928"/>
      <c r="C522" s="61"/>
      <c r="D522" s="62"/>
      <c r="E522" s="63"/>
      <c r="F522" s="81"/>
      <c r="G522" s="44"/>
      <c r="H522" s="44"/>
    </row>
    <row r="523" spans="1:8" s="45" customFormat="1" ht="12.75">
      <c r="A523" s="121"/>
      <c r="B523" s="928"/>
      <c r="C523" s="61"/>
      <c r="D523" s="62"/>
      <c r="E523" s="63"/>
      <c r="F523" s="81"/>
      <c r="G523" s="44"/>
      <c r="H523" s="44"/>
    </row>
    <row r="524" spans="1:8" s="45" customFormat="1" ht="12.75">
      <c r="A524" s="121"/>
      <c r="B524" s="928"/>
      <c r="C524" s="61"/>
      <c r="D524" s="62"/>
      <c r="E524" s="63"/>
      <c r="F524" s="81"/>
      <c r="G524" s="44"/>
      <c r="H524" s="44"/>
    </row>
    <row r="525" spans="1:8" s="45" customFormat="1" ht="12.75">
      <c r="A525" s="121"/>
      <c r="B525" s="928"/>
      <c r="C525" s="61"/>
      <c r="D525" s="62"/>
      <c r="E525" s="63"/>
      <c r="F525" s="81"/>
      <c r="G525" s="44"/>
      <c r="H525" s="44"/>
    </row>
    <row r="526" spans="1:8" s="45" customFormat="1" ht="12.75">
      <c r="A526" s="121"/>
      <c r="B526" s="928"/>
      <c r="C526" s="61"/>
      <c r="D526" s="62"/>
      <c r="E526" s="63"/>
      <c r="F526" s="81"/>
      <c r="G526" s="44"/>
      <c r="H526" s="44"/>
    </row>
    <row r="527" spans="1:8" s="45" customFormat="1" ht="12.75">
      <c r="A527" s="121"/>
      <c r="B527" s="928"/>
      <c r="C527" s="61"/>
      <c r="D527" s="62"/>
      <c r="E527" s="63"/>
      <c r="F527" s="81"/>
      <c r="G527" s="44"/>
      <c r="H527" s="44"/>
    </row>
    <row r="528" spans="1:8" s="45" customFormat="1" ht="12.75">
      <c r="A528" s="121"/>
      <c r="B528" s="928"/>
      <c r="C528" s="61"/>
      <c r="D528" s="62"/>
      <c r="E528" s="63"/>
      <c r="F528" s="81"/>
      <c r="G528" s="44"/>
      <c r="H528" s="44"/>
    </row>
    <row r="529" spans="1:8" s="45" customFormat="1" ht="12.75">
      <c r="A529" s="121"/>
      <c r="B529" s="928"/>
      <c r="C529" s="61"/>
      <c r="D529" s="62"/>
      <c r="E529" s="63"/>
      <c r="F529" s="81"/>
      <c r="G529" s="44"/>
      <c r="H529" s="44"/>
    </row>
    <row r="530" spans="1:8" s="45" customFormat="1" ht="12.75">
      <c r="A530" s="121"/>
      <c r="B530" s="928"/>
      <c r="C530" s="61"/>
      <c r="D530" s="62"/>
      <c r="E530" s="63"/>
      <c r="F530" s="81"/>
      <c r="G530" s="44"/>
      <c r="H530" s="44"/>
    </row>
    <row r="531" spans="1:8" s="45" customFormat="1" ht="12.75">
      <c r="A531" s="121"/>
      <c r="B531" s="928"/>
      <c r="C531" s="61"/>
      <c r="D531" s="62"/>
      <c r="E531" s="63"/>
      <c r="F531" s="81"/>
      <c r="G531" s="44"/>
      <c r="H531" s="44"/>
    </row>
    <row r="532" spans="1:8" s="45" customFormat="1" ht="12.75">
      <c r="A532" s="121"/>
      <c r="B532" s="928"/>
      <c r="C532" s="61"/>
      <c r="D532" s="62"/>
      <c r="E532" s="63"/>
      <c r="F532" s="81"/>
      <c r="G532" s="44"/>
      <c r="H532" s="44"/>
    </row>
    <row r="533" spans="1:8" s="45" customFormat="1" ht="12.75">
      <c r="A533" s="121"/>
      <c r="B533" s="928"/>
      <c r="C533" s="61"/>
      <c r="D533" s="62"/>
      <c r="E533" s="63"/>
      <c r="F533" s="81"/>
      <c r="G533" s="44"/>
      <c r="H533" s="44"/>
    </row>
    <row r="534" spans="1:8" s="45" customFormat="1" ht="12.75">
      <c r="A534" s="121"/>
      <c r="B534" s="928"/>
      <c r="C534" s="61"/>
      <c r="D534" s="62"/>
      <c r="E534" s="63"/>
      <c r="F534" s="81"/>
      <c r="G534" s="44"/>
      <c r="H534" s="44"/>
    </row>
    <row r="535" spans="1:8" s="45" customFormat="1" ht="12.75">
      <c r="A535" s="121"/>
      <c r="B535" s="928"/>
      <c r="C535" s="61"/>
      <c r="D535" s="62"/>
      <c r="E535" s="63"/>
      <c r="F535" s="81"/>
      <c r="G535" s="44"/>
      <c r="H535" s="44"/>
    </row>
    <row r="536" spans="1:8" s="45" customFormat="1" ht="12.75">
      <c r="A536" s="121"/>
      <c r="B536" s="928"/>
      <c r="C536" s="61"/>
      <c r="D536" s="62"/>
      <c r="E536" s="63"/>
      <c r="F536" s="81"/>
      <c r="G536" s="44"/>
      <c r="H536" s="44"/>
    </row>
    <row r="537" spans="1:8" s="45" customFormat="1" ht="12.75">
      <c r="A537" s="121"/>
      <c r="B537" s="928"/>
      <c r="C537" s="61"/>
      <c r="D537" s="62"/>
      <c r="E537" s="63"/>
      <c r="F537" s="81"/>
      <c r="G537" s="44"/>
      <c r="H537" s="44"/>
    </row>
    <row r="538" spans="1:8" s="45" customFormat="1" ht="12.75">
      <c r="A538" s="121"/>
      <c r="B538" s="928"/>
      <c r="C538" s="61"/>
      <c r="D538" s="62"/>
      <c r="E538" s="63"/>
      <c r="F538" s="81"/>
      <c r="G538" s="44"/>
      <c r="H538" s="44"/>
    </row>
    <row r="539" spans="1:8" s="45" customFormat="1" ht="12.75">
      <c r="A539" s="121"/>
      <c r="B539" s="928"/>
      <c r="C539" s="61"/>
      <c r="D539" s="62"/>
      <c r="E539" s="63"/>
      <c r="F539" s="81"/>
      <c r="G539" s="44"/>
      <c r="H539" s="44"/>
    </row>
    <row r="540" spans="1:8" s="45" customFormat="1" ht="12.75">
      <c r="A540" s="121"/>
      <c r="B540" s="928"/>
      <c r="C540" s="61"/>
      <c r="D540" s="62"/>
      <c r="E540" s="63"/>
      <c r="F540" s="81"/>
      <c r="G540" s="44"/>
      <c r="H540" s="44"/>
    </row>
    <row r="541" spans="1:8" s="45" customFormat="1" ht="12.75">
      <c r="A541" s="121"/>
      <c r="B541" s="928"/>
      <c r="C541" s="61"/>
      <c r="D541" s="62"/>
      <c r="E541" s="63"/>
      <c r="F541" s="81"/>
      <c r="G541" s="44"/>
      <c r="H541" s="44"/>
    </row>
    <row r="542" spans="1:8" s="45" customFormat="1" ht="12.75">
      <c r="A542" s="121"/>
      <c r="B542" s="928"/>
      <c r="C542" s="61"/>
      <c r="D542" s="62"/>
      <c r="E542" s="63"/>
      <c r="F542" s="81"/>
      <c r="G542" s="44"/>
      <c r="H542" s="44"/>
    </row>
    <row r="543" spans="1:8" s="45" customFormat="1" ht="12.75">
      <c r="A543" s="121"/>
      <c r="B543" s="928"/>
      <c r="C543" s="61"/>
      <c r="D543" s="62"/>
      <c r="E543" s="63"/>
      <c r="F543" s="81"/>
      <c r="G543" s="44"/>
      <c r="H543" s="44"/>
    </row>
    <row r="544" spans="1:8" s="45" customFormat="1" ht="12.75">
      <c r="A544" s="121"/>
      <c r="B544" s="928"/>
      <c r="C544" s="61"/>
      <c r="D544" s="62"/>
      <c r="E544" s="63"/>
      <c r="F544" s="81"/>
      <c r="G544" s="44"/>
      <c r="H544" s="44"/>
    </row>
    <row r="545" spans="1:8" s="45" customFormat="1" ht="12.75">
      <c r="A545" s="121"/>
      <c r="B545" s="928"/>
      <c r="C545" s="61"/>
      <c r="D545" s="62"/>
      <c r="E545" s="63"/>
      <c r="F545" s="81"/>
      <c r="G545" s="44"/>
      <c r="H545" s="44"/>
    </row>
    <row r="546" spans="1:8" s="45" customFormat="1" ht="12.75">
      <c r="A546" s="121"/>
      <c r="B546" s="928"/>
      <c r="C546" s="61"/>
      <c r="D546" s="62"/>
      <c r="E546" s="63"/>
      <c r="F546" s="81"/>
      <c r="G546" s="44"/>
      <c r="H546" s="44"/>
    </row>
    <row r="547" spans="1:8" s="45" customFormat="1" ht="12.75">
      <c r="A547" s="121"/>
      <c r="B547" s="928"/>
      <c r="C547" s="61"/>
      <c r="D547" s="62"/>
      <c r="E547" s="63"/>
      <c r="F547" s="81"/>
      <c r="G547" s="44"/>
      <c r="H547" s="44"/>
    </row>
    <row r="548" spans="1:8" s="45" customFormat="1" ht="12.75">
      <c r="A548" s="121"/>
      <c r="B548" s="928"/>
      <c r="C548" s="61"/>
      <c r="D548" s="62"/>
      <c r="E548" s="63"/>
      <c r="F548" s="81"/>
      <c r="G548" s="44"/>
      <c r="H548" s="44"/>
    </row>
    <row r="549" spans="1:8" s="45" customFormat="1" ht="12.75">
      <c r="A549" s="121"/>
      <c r="B549" s="928"/>
      <c r="C549" s="61"/>
      <c r="D549" s="62"/>
      <c r="E549" s="63"/>
      <c r="F549" s="81"/>
      <c r="G549" s="44"/>
      <c r="H549" s="44"/>
    </row>
    <row r="550" spans="1:8" s="45" customFormat="1" ht="12.75">
      <c r="A550" s="121"/>
      <c r="B550" s="928"/>
      <c r="C550" s="61"/>
      <c r="D550" s="62"/>
      <c r="E550" s="63"/>
      <c r="F550" s="81"/>
      <c r="G550" s="44"/>
      <c r="H550" s="44"/>
    </row>
    <row r="551" spans="1:8" s="45" customFormat="1" ht="12.75">
      <c r="A551" s="121"/>
      <c r="B551" s="928"/>
      <c r="C551" s="61"/>
      <c r="D551" s="62"/>
      <c r="E551" s="63"/>
      <c r="F551" s="81"/>
      <c r="G551" s="44"/>
      <c r="H551" s="44"/>
    </row>
    <row r="552" spans="1:8" s="45" customFormat="1" ht="12.75">
      <c r="A552" s="121"/>
      <c r="B552" s="929"/>
      <c r="C552" s="61"/>
      <c r="D552" s="62"/>
      <c r="E552" s="63"/>
      <c r="F552" s="81"/>
      <c r="G552" s="44"/>
      <c r="H552" s="44"/>
    </row>
    <row r="553" spans="1:8">
      <c r="A553" s="22"/>
      <c r="B553" s="934"/>
      <c r="C553" s="21"/>
      <c r="D553" s="34"/>
      <c r="E553" s="18"/>
      <c r="F553" s="83"/>
    </row>
    <row r="554" spans="1:8">
      <c r="A554" s="22"/>
      <c r="B554" s="934"/>
      <c r="C554" s="23"/>
      <c r="D554" s="30"/>
      <c r="E554" s="30"/>
    </row>
    <row r="555" spans="1:8">
      <c r="A555" s="22"/>
      <c r="B555" s="935"/>
      <c r="C555" s="23"/>
      <c r="D555" s="30"/>
      <c r="E555" s="30"/>
    </row>
    <row r="556" spans="1:8">
      <c r="A556" s="22"/>
      <c r="B556" s="935"/>
      <c r="C556" s="23"/>
      <c r="D556" s="30"/>
      <c r="E556" s="30"/>
    </row>
    <row r="557" spans="1:8">
      <c r="A557" s="22"/>
      <c r="B557" s="935"/>
      <c r="C557" s="23"/>
      <c r="D557" s="30"/>
      <c r="E557" s="30"/>
    </row>
    <row r="558" spans="1:8">
      <c r="A558" s="22"/>
      <c r="B558" s="936"/>
      <c r="C558" s="21"/>
      <c r="D558" s="34"/>
      <c r="E558" s="18"/>
      <c r="F558" s="83"/>
    </row>
    <row r="559" spans="1:8">
      <c r="A559" s="22"/>
      <c r="B559" s="932"/>
      <c r="C559" s="23"/>
      <c r="D559" s="30"/>
      <c r="E559" s="30"/>
    </row>
    <row r="560" spans="1:8">
      <c r="A560" s="22"/>
      <c r="B560" s="50"/>
      <c r="C560" s="23"/>
      <c r="D560" s="30"/>
      <c r="E560" s="30"/>
    </row>
    <row r="561" spans="1:6">
      <c r="A561" s="22"/>
      <c r="B561" s="930"/>
      <c r="C561" s="21"/>
      <c r="D561" s="34"/>
      <c r="E561" s="18"/>
      <c r="F561" s="83"/>
    </row>
    <row r="562" spans="1:6">
      <c r="A562" s="22"/>
      <c r="B562" s="932"/>
      <c r="C562" s="23"/>
      <c r="D562" s="30"/>
      <c r="E562" s="30"/>
    </row>
    <row r="563" spans="1:6">
      <c r="A563" s="22"/>
      <c r="B563" s="932"/>
      <c r="C563" s="23"/>
      <c r="D563" s="30"/>
      <c r="E563" s="30"/>
    </row>
    <row r="564" spans="1:6">
      <c r="A564" s="22"/>
      <c r="B564" s="932"/>
      <c r="C564" s="23"/>
      <c r="D564" s="30"/>
      <c r="E564" s="30"/>
    </row>
    <row r="565" spans="1:6">
      <c r="A565" s="22"/>
      <c r="B565" s="932"/>
      <c r="C565" s="23"/>
      <c r="D565" s="30"/>
      <c r="E565" s="30"/>
    </row>
    <row r="566" spans="1:6">
      <c r="A566" s="22"/>
      <c r="B566" s="931"/>
      <c r="C566" s="23"/>
      <c r="D566" s="30"/>
      <c r="E566" s="30"/>
    </row>
    <row r="567" spans="1:6">
      <c r="A567" s="22"/>
      <c r="B567" s="932"/>
      <c r="C567" s="23"/>
      <c r="D567" s="30"/>
      <c r="E567" s="30"/>
    </row>
    <row r="568" spans="1:6">
      <c r="A568" s="22"/>
      <c r="B568" s="931"/>
      <c r="C568" s="21"/>
      <c r="D568" s="34"/>
      <c r="E568" s="18"/>
      <c r="F568" s="83"/>
    </row>
    <row r="569" spans="1:6">
      <c r="A569" s="22"/>
      <c r="B569" s="932"/>
      <c r="C569" s="23"/>
      <c r="D569" s="30"/>
      <c r="E569" s="30"/>
    </row>
    <row r="570" spans="1:6">
      <c r="A570" s="24"/>
      <c r="B570" s="931"/>
      <c r="C570" s="25"/>
      <c r="D570" s="49"/>
      <c r="E570" s="49"/>
    </row>
    <row r="571" spans="1:6">
      <c r="A571" s="24"/>
      <c r="B571" s="932"/>
      <c r="C571" s="25"/>
      <c r="D571" s="49"/>
      <c r="E571" s="49"/>
    </row>
    <row r="572" spans="1:6">
      <c r="A572" s="24"/>
      <c r="B572" s="931"/>
      <c r="C572" s="35"/>
      <c r="D572" s="34"/>
      <c r="E572" s="18"/>
      <c r="F572" s="83"/>
    </row>
    <row r="573" spans="1:6">
      <c r="A573" s="22"/>
      <c r="B573" s="932"/>
      <c r="C573" s="23"/>
      <c r="D573" s="30"/>
      <c r="E573" s="30"/>
    </row>
    <row r="574" spans="1:6">
      <c r="A574" s="22"/>
      <c r="B574" s="931"/>
      <c r="C574" s="23"/>
      <c r="D574" s="30"/>
      <c r="E574" s="30"/>
    </row>
    <row r="575" spans="1:6">
      <c r="A575" s="22"/>
      <c r="B575" s="932"/>
      <c r="C575" s="23"/>
      <c r="D575" s="30"/>
      <c r="E575" s="30"/>
    </row>
    <row r="576" spans="1:6">
      <c r="A576" s="22"/>
      <c r="B576" s="931"/>
      <c r="C576" s="23"/>
      <c r="D576" s="30"/>
      <c r="E576" s="30"/>
    </row>
    <row r="577" spans="1:6">
      <c r="A577" s="22"/>
      <c r="B577" s="932"/>
      <c r="C577" s="23"/>
      <c r="D577" s="30"/>
      <c r="E577" s="30"/>
    </row>
    <row r="578" spans="1:6">
      <c r="A578" s="22"/>
      <c r="B578" s="931"/>
      <c r="C578" s="23"/>
      <c r="D578" s="30"/>
      <c r="E578" s="30"/>
    </row>
    <row r="579" spans="1:6">
      <c r="A579" s="22"/>
      <c r="B579" s="932"/>
      <c r="C579" s="23"/>
      <c r="D579" s="30"/>
      <c r="E579" s="30"/>
    </row>
    <row r="580" spans="1:6">
      <c r="A580" s="22"/>
      <c r="B580" s="931"/>
      <c r="C580" s="23"/>
      <c r="D580" s="30"/>
      <c r="E580" s="30"/>
    </row>
    <row r="581" spans="1:6">
      <c r="A581" s="22"/>
      <c r="B581" s="932"/>
      <c r="C581" s="21"/>
      <c r="D581" s="34"/>
      <c r="E581" s="18"/>
      <c r="F581" s="83"/>
    </row>
    <row r="582" spans="1:6">
      <c r="A582" s="22"/>
      <c r="B582" s="931"/>
      <c r="C582" s="23"/>
      <c r="D582" s="30"/>
      <c r="E582" s="30"/>
    </row>
    <row r="583" spans="1:6">
      <c r="A583" s="22"/>
      <c r="B583" s="932"/>
      <c r="C583" s="21"/>
      <c r="D583" s="34"/>
      <c r="E583" s="18"/>
      <c r="F583" s="83"/>
    </row>
    <row r="584" spans="1:6">
      <c r="A584" s="22"/>
      <c r="B584" s="931"/>
      <c r="C584" s="23"/>
      <c r="D584" s="30"/>
      <c r="E584" s="30"/>
    </row>
    <row r="585" spans="1:6">
      <c r="A585" s="22"/>
      <c r="B585" s="932"/>
      <c r="C585" s="21"/>
      <c r="D585" s="34"/>
      <c r="E585" s="18"/>
      <c r="F585" s="83"/>
    </row>
    <row r="586" spans="1:6">
      <c r="A586" s="22"/>
      <c r="B586" s="931"/>
      <c r="C586" s="23"/>
      <c r="D586" s="30"/>
      <c r="E586" s="30"/>
    </row>
    <row r="587" spans="1:6">
      <c r="A587" s="22"/>
      <c r="B587" s="932"/>
      <c r="C587" s="21"/>
      <c r="D587" s="34"/>
      <c r="E587" s="18"/>
      <c r="F587" s="83"/>
    </row>
    <row r="588" spans="1:6">
      <c r="A588" s="22"/>
      <c r="B588" s="930"/>
      <c r="C588" s="23"/>
      <c r="D588" s="30"/>
      <c r="E588" s="30"/>
    </row>
    <row r="589" spans="1:6">
      <c r="A589" s="22"/>
      <c r="B589" s="933"/>
      <c r="C589" s="21"/>
      <c r="D589" s="34"/>
      <c r="E589" s="18"/>
      <c r="F589" s="83"/>
    </row>
    <row r="590" spans="1:6" ht="15" thickBot="1">
      <c r="A590" s="22"/>
      <c r="B590" s="937"/>
      <c r="C590" s="23"/>
      <c r="D590" s="30"/>
      <c r="E590" s="30"/>
    </row>
    <row r="591" spans="1:6" ht="15" thickTop="1">
      <c r="A591" s="22"/>
      <c r="B591" s="936"/>
      <c r="C591" s="21"/>
      <c r="D591" s="34"/>
      <c r="E591" s="18"/>
      <c r="F591" s="83"/>
    </row>
    <row r="592" spans="1:6">
      <c r="A592" s="22"/>
      <c r="C592" s="23"/>
      <c r="D592" s="30"/>
      <c r="E592" s="30"/>
    </row>
    <row r="593" spans="1:6">
      <c r="A593" s="22"/>
      <c r="C593" s="21"/>
      <c r="D593" s="34"/>
      <c r="E593" s="18"/>
      <c r="F593" s="83"/>
    </row>
    <row r="594" spans="1:6">
      <c r="A594" s="22"/>
      <c r="C594" s="23"/>
      <c r="D594" s="30"/>
      <c r="E594" s="30"/>
    </row>
    <row r="595" spans="1:6">
      <c r="A595" s="22"/>
      <c r="C595" s="21"/>
      <c r="D595" s="34"/>
      <c r="E595" s="18"/>
      <c r="F595" s="83"/>
    </row>
    <row r="596" spans="1:6">
      <c r="A596" s="22"/>
      <c r="C596" s="23"/>
      <c r="D596" s="30"/>
      <c r="E596" s="30"/>
    </row>
    <row r="597" spans="1:6">
      <c r="A597" s="22"/>
      <c r="C597" s="21"/>
      <c r="D597" s="34"/>
      <c r="E597" s="18"/>
      <c r="F597" s="83"/>
    </row>
    <row r="598" spans="1:6">
      <c r="A598" s="22"/>
      <c r="C598" s="23"/>
      <c r="D598" s="30"/>
      <c r="E598" s="30"/>
    </row>
    <row r="599" spans="1:6">
      <c r="A599" s="22"/>
      <c r="C599" s="21"/>
      <c r="D599" s="34"/>
      <c r="E599" s="18"/>
      <c r="F599" s="83"/>
    </row>
    <row r="600" spans="1:6">
      <c r="A600" s="22"/>
      <c r="C600" s="23"/>
      <c r="D600" s="30"/>
      <c r="E600" s="30"/>
    </row>
    <row r="601" spans="1:6">
      <c r="A601" s="22"/>
      <c r="C601" s="21"/>
      <c r="D601" s="34"/>
      <c r="E601" s="18"/>
      <c r="F601" s="83"/>
    </row>
    <row r="602" spans="1:6">
      <c r="A602" s="22"/>
      <c r="C602" s="23"/>
      <c r="D602" s="30"/>
      <c r="E602" s="30"/>
    </row>
    <row r="603" spans="1:6">
      <c r="A603" s="22"/>
      <c r="C603" s="21"/>
      <c r="D603" s="34"/>
      <c r="E603" s="18"/>
      <c r="F603" s="83"/>
    </row>
    <row r="604" spans="1:6">
      <c r="A604" s="22"/>
      <c r="C604" s="23"/>
      <c r="D604" s="30"/>
      <c r="E604" s="30"/>
    </row>
    <row r="605" spans="1:6" ht="15" thickBot="1">
      <c r="A605" s="36"/>
      <c r="C605" s="51"/>
      <c r="D605" s="52"/>
      <c r="E605" s="53"/>
      <c r="F605" s="84"/>
    </row>
    <row r="606" spans="1:6" ht="15" thickTop="1">
      <c r="A606" s="22"/>
      <c r="C606" s="23"/>
      <c r="D606" s="30"/>
      <c r="E606" s="30"/>
    </row>
  </sheetData>
  <mergeCells count="197">
    <mergeCell ref="B465:F465"/>
    <mergeCell ref="B466:F466"/>
    <mergeCell ref="B467:F467"/>
    <mergeCell ref="B468:F468"/>
    <mergeCell ref="B469:F469"/>
    <mergeCell ref="B491:F491"/>
    <mergeCell ref="B492:F492"/>
    <mergeCell ref="B493:F493"/>
    <mergeCell ref="B495:F495"/>
    <mergeCell ref="B470:F470"/>
    <mergeCell ref="B471:F471"/>
    <mergeCell ref="B484:F484"/>
    <mergeCell ref="B485:F485"/>
    <mergeCell ref="B486:F486"/>
    <mergeCell ref="B487:F487"/>
    <mergeCell ref="B488:F488"/>
    <mergeCell ref="B489:F489"/>
    <mergeCell ref="B490:F490"/>
    <mergeCell ref="B456:F456"/>
    <mergeCell ref="B457:F457"/>
    <mergeCell ref="B458:F458"/>
    <mergeCell ref="B459:F459"/>
    <mergeCell ref="B460:F460"/>
    <mergeCell ref="B461:F461"/>
    <mergeCell ref="B462:F462"/>
    <mergeCell ref="B463:F463"/>
    <mergeCell ref="B464:F464"/>
    <mergeCell ref="B440:F440"/>
    <mergeCell ref="B441:F441"/>
    <mergeCell ref="B442:F442"/>
    <mergeCell ref="B443:F443"/>
    <mergeCell ref="B444:F444"/>
    <mergeCell ref="B452:F452"/>
    <mergeCell ref="B453:F453"/>
    <mergeCell ref="B454:F454"/>
    <mergeCell ref="B455:F455"/>
    <mergeCell ref="B445:F445"/>
    <mergeCell ref="B446:F446"/>
    <mergeCell ref="B447:F447"/>
    <mergeCell ref="B448:F448"/>
    <mergeCell ref="B449:F449"/>
    <mergeCell ref="B450:F450"/>
    <mergeCell ref="B451:F451"/>
    <mergeCell ref="A409:F409"/>
    <mergeCell ref="A410:F410"/>
    <mergeCell ref="A411:F411"/>
    <mergeCell ref="A412:F412"/>
    <mergeCell ref="A413:F413"/>
    <mergeCell ref="A414:F414"/>
    <mergeCell ref="A415:F415"/>
    <mergeCell ref="B438:F438"/>
    <mergeCell ref="B439:F439"/>
    <mergeCell ref="A395:F395"/>
    <mergeCell ref="A396:F396"/>
    <mergeCell ref="A397:F397"/>
    <mergeCell ref="A398:F398"/>
    <mergeCell ref="A399:F399"/>
    <mergeCell ref="A400:F400"/>
    <mergeCell ref="A401:F401"/>
    <mergeCell ref="A402:F402"/>
    <mergeCell ref="A408:F408"/>
    <mergeCell ref="A381:F381"/>
    <mergeCell ref="A382:F382"/>
    <mergeCell ref="A332:F332"/>
    <mergeCell ref="A333:F333"/>
    <mergeCell ref="A334:F334"/>
    <mergeCell ref="A391:F391"/>
    <mergeCell ref="A392:F392"/>
    <mergeCell ref="A393:F393"/>
    <mergeCell ref="A394:F394"/>
    <mergeCell ref="A327:F327"/>
    <mergeCell ref="A328:F328"/>
    <mergeCell ref="A329:F329"/>
    <mergeCell ref="A330:F330"/>
    <mergeCell ref="A331:F331"/>
    <mergeCell ref="A377:F377"/>
    <mergeCell ref="A378:F378"/>
    <mergeCell ref="A379:F379"/>
    <mergeCell ref="A380:F380"/>
    <mergeCell ref="A318:F318"/>
    <mergeCell ref="A319:F319"/>
    <mergeCell ref="A320:F320"/>
    <mergeCell ref="A321:F321"/>
    <mergeCell ref="A322:F322"/>
    <mergeCell ref="A323:F323"/>
    <mergeCell ref="A324:F324"/>
    <mergeCell ref="A325:F325"/>
    <mergeCell ref="A326:F326"/>
    <mergeCell ref="B220:F220"/>
    <mergeCell ref="B248:F248"/>
    <mergeCell ref="B249:F249"/>
    <mergeCell ref="B250:F250"/>
    <mergeCell ref="B251:F251"/>
    <mergeCell ref="B252:F252"/>
    <mergeCell ref="B253:F253"/>
    <mergeCell ref="A406:F406"/>
    <mergeCell ref="A403:F403"/>
    <mergeCell ref="A405:F405"/>
    <mergeCell ref="A404:F404"/>
    <mergeCell ref="A305:F305"/>
    <mergeCell ref="A306:F306"/>
    <mergeCell ref="A307:F307"/>
    <mergeCell ref="A308:F308"/>
    <mergeCell ref="A309:F309"/>
    <mergeCell ref="A310:F310"/>
    <mergeCell ref="A311:F311"/>
    <mergeCell ref="A312:F312"/>
    <mergeCell ref="A313:F313"/>
    <mergeCell ref="A314:F314"/>
    <mergeCell ref="A315:F315"/>
    <mergeCell ref="A316:F316"/>
    <mergeCell ref="A317:F317"/>
    <mergeCell ref="K93:N93"/>
    <mergeCell ref="A383:F383"/>
    <mergeCell ref="A384:F384"/>
    <mergeCell ref="A385:F385"/>
    <mergeCell ref="A386:F386"/>
    <mergeCell ref="A387:F387"/>
    <mergeCell ref="A388:F388"/>
    <mergeCell ref="A389:F389"/>
    <mergeCell ref="A390:F390"/>
    <mergeCell ref="A291:F291"/>
    <mergeCell ref="A292:F292"/>
    <mergeCell ref="A293:F293"/>
    <mergeCell ref="A294:F294"/>
    <mergeCell ref="A295:F295"/>
    <mergeCell ref="A296:F296"/>
    <mergeCell ref="A297:F297"/>
    <mergeCell ref="A298:F298"/>
    <mergeCell ref="A299:F299"/>
    <mergeCell ref="A300:F300"/>
    <mergeCell ref="A301:F301"/>
    <mergeCell ref="A302:F302"/>
    <mergeCell ref="A303:F303"/>
    <mergeCell ref="A304:F304"/>
    <mergeCell ref="B218:F218"/>
    <mergeCell ref="B62:F62"/>
    <mergeCell ref="B63:F63"/>
    <mergeCell ref="B64:F64"/>
    <mergeCell ref="B65:F65"/>
    <mergeCell ref="B66:F66"/>
    <mergeCell ref="B67:F67"/>
    <mergeCell ref="B68:F68"/>
    <mergeCell ref="B69:F69"/>
    <mergeCell ref="B53:F53"/>
    <mergeCell ref="B54:F54"/>
    <mergeCell ref="B55:F55"/>
    <mergeCell ref="B56:F56"/>
    <mergeCell ref="B57:F57"/>
    <mergeCell ref="B71:F71"/>
    <mergeCell ref="B72:F72"/>
    <mergeCell ref="B73:F73"/>
    <mergeCell ref="B74:F74"/>
    <mergeCell ref="B75:F75"/>
    <mergeCell ref="B7:F7"/>
    <mergeCell ref="B8:F8"/>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L443:R443"/>
    <mergeCell ref="I28:L28"/>
    <mergeCell ref="B254:F254"/>
    <mergeCell ref="B58:F58"/>
    <mergeCell ref="B59:F59"/>
    <mergeCell ref="B60:F60"/>
    <mergeCell ref="B61:F61"/>
    <mergeCell ref="A407:F407"/>
    <mergeCell ref="K214:N214"/>
    <mergeCell ref="K212:N212"/>
    <mergeCell ref="K112:N112"/>
    <mergeCell ref="B76:F76"/>
    <mergeCell ref="B77:F77"/>
    <mergeCell ref="B78:F78"/>
    <mergeCell ref="B79:F79"/>
    <mergeCell ref="B80:F80"/>
    <mergeCell ref="B81:F81"/>
    <mergeCell ref="B82:F82"/>
    <mergeCell ref="B91:C91"/>
    <mergeCell ref="B84:F86"/>
    <mergeCell ref="I32:L32"/>
    <mergeCell ref="I31:L31"/>
    <mergeCell ref="B52:F52"/>
    <mergeCell ref="B70:F70"/>
  </mergeCells>
  <phoneticPr fontId="8" type="noConversion"/>
  <pageMargins left="0.93" right="0.59055118110236227" top="0.78740157480314965" bottom="0.78740157480314965" header="0.51181102362204722" footer="0.51181102362204722"/>
  <pageSetup paperSize="9" scale="62" firstPageNumber="11" orientation="portrait" useFirstPageNumber="1" horizontalDpi="300" verticalDpi="300" r:id="rId1"/>
  <headerFooter alignWithMargins="0">
    <oddFooter>&amp;CStran &amp;P</oddFooter>
  </headerFooter>
  <rowBreaks count="4" manualBreakCount="4">
    <brk id="41" max="16383" man="1"/>
    <brk id="214" max="5" man="1"/>
    <brk id="359" max="5" man="1"/>
    <brk id="481" max="5"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0"/>
  <sheetViews>
    <sheetView view="pageBreakPreview" zoomScaleSheetLayoutView="90" workbookViewId="0">
      <selection activeCell="D25" sqref="D25"/>
    </sheetView>
  </sheetViews>
  <sheetFormatPr defaultRowHeight="11.25"/>
  <cols>
    <col min="1" max="1" width="8.7109375" style="401" customWidth="1"/>
    <col min="2" max="2" width="50.7109375" style="402" customWidth="1"/>
    <col min="3" max="4" width="10.7109375" style="403" customWidth="1"/>
    <col min="5" max="5" width="9.140625" style="512"/>
    <col min="6" max="16384" width="9.140625" style="404"/>
  </cols>
  <sheetData>
    <row r="1" spans="1:5" s="396" customFormat="1" ht="18">
      <c r="A1" s="395" t="s">
        <v>439</v>
      </c>
      <c r="E1" s="509"/>
    </row>
    <row r="2" spans="1:5" s="400" customFormat="1">
      <c r="A2" s="397"/>
      <c r="B2" s="398"/>
      <c r="C2" s="399"/>
      <c r="E2" s="510" t="s">
        <v>591</v>
      </c>
    </row>
    <row r="3" spans="1:5" s="400" customFormat="1">
      <c r="A3" s="397"/>
      <c r="B3" s="408" t="s">
        <v>586</v>
      </c>
      <c r="C3" s="399"/>
      <c r="D3" s="399"/>
      <c r="E3" s="511"/>
    </row>
    <row r="5" spans="1:5">
      <c r="B5" s="508" t="s">
        <v>587</v>
      </c>
      <c r="E5" s="512">
        <f>+'JAKI TOK'!F169</f>
        <v>0</v>
      </c>
    </row>
    <row r="6" spans="1:5">
      <c r="B6" s="508" t="s">
        <v>588</v>
      </c>
      <c r="E6" s="512">
        <f>+'TELEFONIJA, PC INSTALACIJA'!F49</f>
        <v>0</v>
      </c>
    </row>
    <row r="7" spans="1:5">
      <c r="B7" s="508" t="s">
        <v>589</v>
      </c>
      <c r="E7" s="512">
        <f>+'JAVLJANJE POŽARA'!F51</f>
        <v>0</v>
      </c>
    </row>
    <row r="8" spans="1:5">
      <c r="B8" s="508" t="s">
        <v>576</v>
      </c>
      <c r="E8" s="512">
        <f>+DOKUMENTACIJA!F23</f>
        <v>0</v>
      </c>
    </row>
    <row r="9" spans="1:5" ht="12" thickBot="1">
      <c r="A9" s="427"/>
      <c r="B9" s="428"/>
      <c r="C9" s="429"/>
      <c r="D9" s="429"/>
      <c r="E9" s="513"/>
    </row>
    <row r="10" spans="1:5" ht="12" thickTop="1">
      <c r="B10" s="402" t="s">
        <v>895</v>
      </c>
      <c r="E10" s="514">
        <f>SUM(E5:E9)</f>
        <v>0</v>
      </c>
    </row>
  </sheetData>
  <pageMargins left="0.70866141732283472" right="0.70866141732283472" top="0.74803149606299213" bottom="0.74803149606299213" header="0.31496062992125984" footer="0.31496062992125984"/>
  <pageSetup paperSize="9" scale="97" orientation="portrait" r:id="rId1"/>
  <headerFooter>
    <oddFooter>&amp;C&amp;F - &amp;A&amp;R5/&amp;P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F169"/>
  <sheetViews>
    <sheetView showZeros="0" view="pageBreakPreview" topLeftCell="A145" zoomScale="145" zoomScaleSheetLayoutView="145" workbookViewId="0">
      <selection activeCell="A40" sqref="A40"/>
    </sheetView>
  </sheetViews>
  <sheetFormatPr defaultRowHeight="11.25"/>
  <cols>
    <col min="1" max="1" width="5.85546875" style="434" customWidth="1"/>
    <col min="2" max="2" width="54.42578125" style="959" customWidth="1"/>
    <col min="3" max="3" width="4.85546875" style="435" customWidth="1"/>
    <col min="4" max="4" width="5.28515625" style="435" customWidth="1"/>
    <col min="5" max="5" width="9" style="435" customWidth="1"/>
    <col min="6" max="6" width="11.140625" style="517" customWidth="1"/>
    <col min="7" max="16384" width="9.140625" style="413"/>
  </cols>
  <sheetData>
    <row r="1" spans="1:6" s="396" customFormat="1" ht="18">
      <c r="A1" s="395" t="s">
        <v>439</v>
      </c>
      <c r="B1" s="395"/>
      <c r="F1" s="515"/>
    </row>
    <row r="2" spans="1:6" s="400" customFormat="1">
      <c r="A2" s="397"/>
      <c r="B2" s="944"/>
      <c r="C2" s="399"/>
      <c r="D2" s="399"/>
      <c r="E2" s="399"/>
      <c r="F2" s="516"/>
    </row>
    <row r="3" spans="1:6" s="400" customFormat="1">
      <c r="A3" s="397"/>
      <c r="B3" s="945" t="s">
        <v>440</v>
      </c>
      <c r="C3" s="399"/>
      <c r="D3" s="399"/>
      <c r="E3" s="399"/>
      <c r="F3" s="516"/>
    </row>
    <row r="4" spans="1:6" s="404" customFormat="1">
      <c r="A4" s="401"/>
      <c r="B4" s="946"/>
      <c r="C4" s="403"/>
      <c r="D4" s="403"/>
      <c r="E4" s="403"/>
      <c r="F4" s="517"/>
    </row>
    <row r="5" spans="1:6" s="407" customFormat="1">
      <c r="A5" s="405" t="s">
        <v>441</v>
      </c>
      <c r="B5" s="405" t="s">
        <v>442</v>
      </c>
      <c r="C5" s="406" t="s">
        <v>73</v>
      </c>
      <c r="D5" s="406" t="s">
        <v>443</v>
      </c>
      <c r="E5" s="406" t="s">
        <v>592</v>
      </c>
      <c r="F5" s="518" t="s">
        <v>591</v>
      </c>
    </row>
    <row r="6" spans="1:6" s="404" customFormat="1">
      <c r="A6" s="401"/>
      <c r="B6" s="946"/>
      <c r="C6" s="403"/>
      <c r="D6" s="403"/>
      <c r="E6" s="403"/>
      <c r="F6" s="517"/>
    </row>
    <row r="7" spans="1:6" s="404" customFormat="1">
      <c r="A7" s="401"/>
      <c r="B7" s="947" t="s">
        <v>444</v>
      </c>
      <c r="C7" s="403"/>
      <c r="D7" s="403"/>
      <c r="E7" s="403"/>
      <c r="F7" s="517"/>
    </row>
    <row r="8" spans="1:6" s="404" customFormat="1">
      <c r="A8" s="401"/>
      <c r="B8" s="946"/>
      <c r="C8" s="403"/>
      <c r="D8" s="403"/>
      <c r="E8" s="403"/>
      <c r="F8" s="517"/>
    </row>
    <row r="9" spans="1:6" s="404" customFormat="1">
      <c r="A9" s="401" t="s">
        <v>24</v>
      </c>
      <c r="B9" s="946" t="s">
        <v>445</v>
      </c>
      <c r="C9" s="403" t="s">
        <v>57</v>
      </c>
      <c r="D9" s="403">
        <v>3</v>
      </c>
      <c r="E9" s="403"/>
      <c r="F9" s="517">
        <f>+E9*D9</f>
        <v>0</v>
      </c>
    </row>
    <row r="10" spans="1:6" s="404" customFormat="1">
      <c r="A10" s="401"/>
      <c r="B10" s="946"/>
      <c r="C10" s="403"/>
      <c r="D10" s="403"/>
      <c r="E10" s="403"/>
      <c r="F10" s="517">
        <f t="shared" ref="F10:F21" si="0">+E10*D10</f>
        <v>0</v>
      </c>
    </row>
    <row r="11" spans="1:6" s="404" customFormat="1" ht="22.5">
      <c r="A11" s="401" t="s">
        <v>26</v>
      </c>
      <c r="B11" s="948" t="s">
        <v>446</v>
      </c>
      <c r="C11" s="403" t="s">
        <v>57</v>
      </c>
      <c r="D11" s="403">
        <v>3</v>
      </c>
      <c r="E11" s="403"/>
      <c r="F11" s="517">
        <f t="shared" si="0"/>
        <v>0</v>
      </c>
    </row>
    <row r="12" spans="1:6" s="404" customFormat="1">
      <c r="A12" s="401"/>
      <c r="B12" s="946"/>
      <c r="C12" s="403"/>
      <c r="D12" s="403"/>
      <c r="E12" s="403"/>
      <c r="F12" s="517">
        <f t="shared" si="0"/>
        <v>0</v>
      </c>
    </row>
    <row r="13" spans="1:6" s="404" customFormat="1">
      <c r="A13" s="401" t="s">
        <v>28</v>
      </c>
      <c r="B13" s="946" t="s">
        <v>447</v>
      </c>
      <c r="C13" s="403" t="s">
        <v>57</v>
      </c>
      <c r="D13" s="403">
        <v>8</v>
      </c>
      <c r="E13" s="403"/>
      <c r="F13" s="517">
        <f t="shared" si="0"/>
        <v>0</v>
      </c>
    </row>
    <row r="14" spans="1:6" s="404" customFormat="1">
      <c r="A14" s="401"/>
      <c r="B14" s="946"/>
      <c r="C14" s="403"/>
      <c r="D14" s="403"/>
      <c r="E14" s="403"/>
      <c r="F14" s="517">
        <f t="shared" si="0"/>
        <v>0</v>
      </c>
    </row>
    <row r="15" spans="1:6" s="404" customFormat="1" ht="22.5">
      <c r="A15" s="401" t="s">
        <v>30</v>
      </c>
      <c r="B15" s="948" t="s">
        <v>448</v>
      </c>
      <c r="C15" s="403" t="s">
        <v>57</v>
      </c>
      <c r="D15" s="403">
        <v>4</v>
      </c>
      <c r="E15" s="403"/>
      <c r="F15" s="517">
        <f t="shared" si="0"/>
        <v>0</v>
      </c>
    </row>
    <row r="16" spans="1:6" s="404" customFormat="1">
      <c r="A16" s="401"/>
      <c r="B16" s="946"/>
      <c r="C16" s="403"/>
      <c r="D16" s="403"/>
      <c r="E16" s="403"/>
      <c r="F16" s="517">
        <f t="shared" si="0"/>
        <v>0</v>
      </c>
    </row>
    <row r="17" spans="1:6" s="404" customFormat="1">
      <c r="A17" s="401" t="s">
        <v>33</v>
      </c>
      <c r="B17" s="946" t="s">
        <v>449</v>
      </c>
      <c r="C17" s="403" t="s">
        <v>57</v>
      </c>
      <c r="D17" s="403">
        <v>4</v>
      </c>
      <c r="E17" s="403"/>
      <c r="F17" s="517">
        <f t="shared" si="0"/>
        <v>0</v>
      </c>
    </row>
    <row r="18" spans="1:6" s="404" customFormat="1">
      <c r="A18" s="401"/>
      <c r="B18" s="946"/>
      <c r="C18" s="403"/>
      <c r="D18" s="403"/>
      <c r="E18" s="403"/>
      <c r="F18" s="517">
        <f t="shared" si="0"/>
        <v>0</v>
      </c>
    </row>
    <row r="19" spans="1:6" s="404" customFormat="1" ht="22.5">
      <c r="A19" s="401" t="s">
        <v>38</v>
      </c>
      <c r="B19" s="948" t="s">
        <v>450</v>
      </c>
      <c r="C19" s="403" t="s">
        <v>57</v>
      </c>
      <c r="D19" s="403">
        <v>4</v>
      </c>
      <c r="E19" s="403"/>
      <c r="F19" s="517">
        <f t="shared" si="0"/>
        <v>0</v>
      </c>
    </row>
    <row r="20" spans="1:6" s="404" customFormat="1">
      <c r="A20" s="401"/>
      <c r="B20" s="946"/>
      <c r="C20" s="403"/>
      <c r="D20" s="403"/>
      <c r="E20" s="403"/>
      <c r="F20" s="517">
        <f t="shared" si="0"/>
        <v>0</v>
      </c>
    </row>
    <row r="21" spans="1:6" s="404" customFormat="1">
      <c r="A21" s="401" t="s">
        <v>39</v>
      </c>
      <c r="B21" s="946" t="s">
        <v>451</v>
      </c>
      <c r="C21" s="403" t="s">
        <v>57</v>
      </c>
      <c r="D21" s="403">
        <v>3</v>
      </c>
      <c r="E21" s="403"/>
      <c r="F21" s="517">
        <f t="shared" si="0"/>
        <v>0</v>
      </c>
    </row>
    <row r="22" spans="1:6">
      <c r="A22" s="410"/>
      <c r="B22" s="949"/>
      <c r="C22" s="412"/>
      <c r="D22" s="412"/>
      <c r="E22" s="412"/>
      <c r="F22" s="519"/>
    </row>
    <row r="23" spans="1:6">
      <c r="A23" s="401"/>
      <c r="B23" s="947" t="s">
        <v>452</v>
      </c>
      <c r="C23" s="403"/>
      <c r="D23" s="403"/>
      <c r="E23" s="403"/>
      <c r="F23" s="517">
        <f>SUM(F9:F22)</f>
        <v>0</v>
      </c>
    </row>
    <row r="24" spans="1:6" s="404" customFormat="1">
      <c r="A24" s="401"/>
      <c r="B24" s="946"/>
      <c r="C24" s="403"/>
      <c r="D24" s="403"/>
      <c r="E24" s="403"/>
      <c r="F24" s="517"/>
    </row>
    <row r="25" spans="1:6" s="404" customFormat="1">
      <c r="A25" s="401"/>
      <c r="B25" s="946"/>
      <c r="C25" s="403"/>
      <c r="D25" s="403"/>
      <c r="E25" s="403"/>
      <c r="F25" s="517"/>
    </row>
    <row r="26" spans="1:6" s="404" customFormat="1">
      <c r="A26" s="397"/>
      <c r="B26" s="947" t="s">
        <v>453</v>
      </c>
      <c r="C26" s="403"/>
      <c r="D26" s="403"/>
      <c r="E26" s="403"/>
      <c r="F26" s="517"/>
    </row>
    <row r="27" spans="1:6" s="404" customFormat="1">
      <c r="A27" s="401"/>
      <c r="B27" s="950"/>
      <c r="C27" s="403"/>
      <c r="D27" s="403"/>
      <c r="E27" s="403"/>
      <c r="F27" s="517"/>
    </row>
    <row r="28" spans="1:6" s="404" customFormat="1">
      <c r="A28" s="401" t="s">
        <v>24</v>
      </c>
      <c r="B28" s="946" t="s">
        <v>454</v>
      </c>
      <c r="C28" s="403"/>
      <c r="D28" s="403"/>
      <c r="E28" s="403"/>
      <c r="F28" s="517"/>
    </row>
    <row r="29" spans="1:6" s="404" customFormat="1">
      <c r="A29" s="401"/>
      <c r="B29" s="948" t="s">
        <v>455</v>
      </c>
      <c r="C29" s="403" t="s">
        <v>57</v>
      </c>
      <c r="D29" s="403">
        <v>29</v>
      </c>
      <c r="E29" s="403"/>
      <c r="F29" s="517">
        <f>+E29*D29</f>
        <v>0</v>
      </c>
    </row>
    <row r="30" spans="1:6" s="404" customFormat="1">
      <c r="A30" s="401"/>
      <c r="B30" s="948"/>
      <c r="C30" s="403"/>
      <c r="D30" s="403"/>
      <c r="E30" s="403"/>
      <c r="F30" s="517">
        <f t="shared" ref="F30:F34" si="1">+E30*D30</f>
        <v>0</v>
      </c>
    </row>
    <row r="31" spans="1:6">
      <c r="A31" s="401" t="s">
        <v>26</v>
      </c>
      <c r="B31" s="951" t="s">
        <v>456</v>
      </c>
      <c r="C31" s="403" t="s">
        <v>57</v>
      </c>
      <c r="D31" s="403">
        <v>18</v>
      </c>
      <c r="E31" s="403"/>
      <c r="F31" s="517">
        <f t="shared" si="1"/>
        <v>0</v>
      </c>
    </row>
    <row r="32" spans="1:6" s="404" customFormat="1">
      <c r="A32" s="401"/>
      <c r="B32" s="946"/>
      <c r="C32" s="403"/>
      <c r="D32" s="403"/>
      <c r="E32" s="403"/>
      <c r="F32" s="517">
        <f t="shared" si="1"/>
        <v>0</v>
      </c>
    </row>
    <row r="33" spans="1:6" ht="33.75">
      <c r="A33" s="401" t="s">
        <v>28</v>
      </c>
      <c r="B33" s="951" t="s">
        <v>457</v>
      </c>
      <c r="C33" s="403" t="s">
        <v>458</v>
      </c>
      <c r="D33" s="403">
        <v>5</v>
      </c>
      <c r="E33" s="403"/>
      <c r="F33" s="517">
        <f>SUM(F29:$F$32)*D33/100</f>
        <v>0</v>
      </c>
    </row>
    <row r="34" spans="1:6">
      <c r="A34" s="401"/>
      <c r="B34" s="946"/>
      <c r="C34" s="403"/>
      <c r="D34" s="403"/>
      <c r="E34" s="403"/>
      <c r="F34" s="517">
        <f t="shared" si="1"/>
        <v>0</v>
      </c>
    </row>
    <row r="35" spans="1:6" ht="22.5">
      <c r="A35" s="401" t="s">
        <v>30</v>
      </c>
      <c r="B35" s="952" t="s">
        <v>459</v>
      </c>
      <c r="C35" s="403" t="s">
        <v>458</v>
      </c>
      <c r="D35" s="403">
        <v>5</v>
      </c>
      <c r="E35" s="403"/>
      <c r="F35" s="517">
        <f>SUM(F29:$F$32)*D35/100</f>
        <v>0</v>
      </c>
    </row>
    <row r="36" spans="1:6">
      <c r="A36" s="410"/>
      <c r="B36" s="949"/>
      <c r="C36" s="412"/>
      <c r="D36" s="412"/>
      <c r="E36" s="412"/>
      <c r="F36" s="520"/>
    </row>
    <row r="37" spans="1:6">
      <c r="A37" s="401"/>
      <c r="B37" s="947" t="s">
        <v>460</v>
      </c>
      <c r="C37" s="403"/>
      <c r="D37" s="403"/>
      <c r="E37" s="403"/>
      <c r="F37" s="517">
        <f>SUM(F29:F35)</f>
        <v>0</v>
      </c>
    </row>
    <row r="38" spans="1:6">
      <c r="A38" s="401"/>
      <c r="B38" s="946"/>
      <c r="C38" s="403"/>
      <c r="D38" s="403"/>
      <c r="E38" s="403"/>
    </row>
    <row r="39" spans="1:6">
      <c r="A39" s="401"/>
      <c r="B39" s="946"/>
      <c r="C39" s="403"/>
      <c r="D39" s="403"/>
      <c r="E39" s="403"/>
    </row>
    <row r="40" spans="1:6">
      <c r="A40" s="397"/>
      <c r="B40" s="947" t="s">
        <v>461</v>
      </c>
      <c r="C40" s="403"/>
      <c r="D40" s="403"/>
      <c r="E40" s="403"/>
    </row>
    <row r="41" spans="1:6">
      <c r="A41" s="401"/>
      <c r="B41" s="946"/>
      <c r="C41" s="403"/>
      <c r="D41" s="403"/>
      <c r="E41" s="403"/>
    </row>
    <row r="42" spans="1:6">
      <c r="A42" s="401" t="s">
        <v>24</v>
      </c>
      <c r="B42" s="416" t="s">
        <v>462</v>
      </c>
      <c r="C42" s="403"/>
      <c r="D42" s="403"/>
      <c r="E42" s="403"/>
    </row>
    <row r="43" spans="1:6">
      <c r="A43" s="401"/>
      <c r="B43" s="946" t="s">
        <v>463</v>
      </c>
      <c r="C43" s="403" t="s">
        <v>257</v>
      </c>
      <c r="D43" s="403">
        <v>10</v>
      </c>
      <c r="E43" s="403"/>
      <c r="F43" s="517">
        <f>+E43*D43</f>
        <v>0</v>
      </c>
    </row>
    <row r="44" spans="1:6">
      <c r="A44" s="401"/>
      <c r="B44" s="946" t="s">
        <v>464</v>
      </c>
      <c r="C44" s="403" t="s">
        <v>257</v>
      </c>
      <c r="D44" s="403">
        <v>10</v>
      </c>
      <c r="E44" s="403"/>
      <c r="F44" s="517">
        <f t="shared" ref="F44:F107" si="2">+E44*D44</f>
        <v>0</v>
      </c>
    </row>
    <row r="45" spans="1:6">
      <c r="A45" s="401"/>
      <c r="B45" s="946" t="s">
        <v>465</v>
      </c>
      <c r="C45" s="403" t="s">
        <v>257</v>
      </c>
      <c r="D45" s="403">
        <v>30</v>
      </c>
      <c r="E45" s="403"/>
      <c r="F45" s="517">
        <f t="shared" si="2"/>
        <v>0</v>
      </c>
    </row>
    <row r="46" spans="1:6">
      <c r="A46" s="401"/>
      <c r="B46" s="946"/>
      <c r="C46" s="403"/>
      <c r="D46" s="403"/>
      <c r="E46" s="403"/>
      <c r="F46" s="517">
        <f t="shared" si="2"/>
        <v>0</v>
      </c>
    </row>
    <row r="47" spans="1:6" s="404" customFormat="1">
      <c r="A47" s="401"/>
      <c r="B47" s="946"/>
      <c r="C47" s="403"/>
      <c r="D47" s="403"/>
      <c r="E47" s="403"/>
      <c r="F47" s="517">
        <f t="shared" si="2"/>
        <v>0</v>
      </c>
    </row>
    <row r="48" spans="1:6" s="404" customFormat="1">
      <c r="A48" s="401" t="s">
        <v>26</v>
      </c>
      <c r="B48" s="416" t="s">
        <v>466</v>
      </c>
      <c r="C48" s="403"/>
      <c r="D48" s="403"/>
      <c r="E48" s="403"/>
      <c r="F48" s="517">
        <f t="shared" si="2"/>
        <v>0</v>
      </c>
    </row>
    <row r="49" spans="1:6" s="404" customFormat="1">
      <c r="A49" s="401"/>
      <c r="B49" s="417" t="s">
        <v>467</v>
      </c>
      <c r="C49" s="403" t="s">
        <v>257</v>
      </c>
      <c r="D49" s="403">
        <v>650</v>
      </c>
      <c r="E49" s="403"/>
      <c r="F49" s="517">
        <f t="shared" si="2"/>
        <v>0</v>
      </c>
    </row>
    <row r="50" spans="1:6" s="404" customFormat="1">
      <c r="A50" s="401"/>
      <c r="B50" s="417" t="s">
        <v>468</v>
      </c>
      <c r="C50" s="403" t="s">
        <v>257</v>
      </c>
      <c r="D50" s="403">
        <v>400</v>
      </c>
      <c r="E50" s="403"/>
      <c r="F50" s="517">
        <f t="shared" si="2"/>
        <v>0</v>
      </c>
    </row>
    <row r="51" spans="1:6" s="404" customFormat="1">
      <c r="A51" s="401"/>
      <c r="B51" s="417" t="s">
        <v>469</v>
      </c>
      <c r="C51" s="403" t="s">
        <v>257</v>
      </c>
      <c r="D51" s="403">
        <v>100</v>
      </c>
      <c r="E51" s="403"/>
      <c r="F51" s="517">
        <f t="shared" si="2"/>
        <v>0</v>
      </c>
    </row>
    <row r="52" spans="1:6">
      <c r="A52" s="401"/>
      <c r="B52" s="417" t="s">
        <v>470</v>
      </c>
      <c r="C52" s="403" t="s">
        <v>257</v>
      </c>
      <c r="D52" s="403">
        <v>900</v>
      </c>
      <c r="E52" s="403"/>
      <c r="F52" s="517">
        <f t="shared" si="2"/>
        <v>0</v>
      </c>
    </row>
    <row r="53" spans="1:6">
      <c r="A53" s="401"/>
      <c r="B53" s="417"/>
      <c r="C53" s="403"/>
      <c r="D53" s="403"/>
      <c r="E53" s="403"/>
      <c r="F53" s="517">
        <f t="shared" si="2"/>
        <v>0</v>
      </c>
    </row>
    <row r="54" spans="1:6">
      <c r="A54" s="401"/>
      <c r="B54" s="417" t="s">
        <v>471</v>
      </c>
      <c r="C54" s="403"/>
      <c r="D54" s="403"/>
      <c r="E54" s="403"/>
      <c r="F54" s="517">
        <f t="shared" si="2"/>
        <v>0</v>
      </c>
    </row>
    <row r="55" spans="1:6">
      <c r="A55" s="401"/>
      <c r="B55" s="417" t="s">
        <v>472</v>
      </c>
      <c r="C55" s="403" t="s">
        <v>257</v>
      </c>
      <c r="D55" s="403">
        <v>250</v>
      </c>
      <c r="E55" s="403"/>
      <c r="F55" s="517">
        <f t="shared" si="2"/>
        <v>0</v>
      </c>
    </row>
    <row r="56" spans="1:6">
      <c r="A56" s="401"/>
      <c r="B56" s="417"/>
      <c r="C56" s="403"/>
      <c r="D56" s="403"/>
      <c r="E56" s="403"/>
      <c r="F56" s="517">
        <f t="shared" si="2"/>
        <v>0</v>
      </c>
    </row>
    <row r="57" spans="1:6">
      <c r="A57" s="401"/>
      <c r="B57" s="946"/>
      <c r="C57" s="403"/>
      <c r="D57" s="403"/>
      <c r="E57" s="403"/>
      <c r="F57" s="517">
        <f t="shared" si="2"/>
        <v>0</v>
      </c>
    </row>
    <row r="58" spans="1:6" s="404" customFormat="1" ht="22.5">
      <c r="A58" s="401" t="s">
        <v>28</v>
      </c>
      <c r="B58" s="418" t="s">
        <v>473</v>
      </c>
      <c r="C58" s="403"/>
      <c r="D58" s="403"/>
      <c r="E58" s="403"/>
      <c r="F58" s="517">
        <f t="shared" si="2"/>
        <v>0</v>
      </c>
    </row>
    <row r="59" spans="1:6" s="404" customFormat="1">
      <c r="A59" s="401"/>
      <c r="B59" s="418" t="s">
        <v>474</v>
      </c>
      <c r="C59" s="403" t="s">
        <v>257</v>
      </c>
      <c r="D59" s="403">
        <v>800</v>
      </c>
      <c r="E59" s="403"/>
      <c r="F59" s="517">
        <f t="shared" si="2"/>
        <v>0</v>
      </c>
    </row>
    <row r="60" spans="1:6">
      <c r="A60" s="401"/>
      <c r="B60" s="418" t="s">
        <v>475</v>
      </c>
      <c r="C60" s="403" t="s">
        <v>257</v>
      </c>
      <c r="D60" s="403">
        <v>50</v>
      </c>
      <c r="E60" s="403"/>
      <c r="F60" s="517">
        <f t="shared" si="2"/>
        <v>0</v>
      </c>
    </row>
    <row r="61" spans="1:6">
      <c r="A61" s="401"/>
      <c r="B61" s="418" t="s">
        <v>476</v>
      </c>
      <c r="C61" s="403" t="s">
        <v>257</v>
      </c>
      <c r="D61" s="403">
        <v>20</v>
      </c>
      <c r="E61" s="403"/>
      <c r="F61" s="517">
        <f t="shared" si="2"/>
        <v>0</v>
      </c>
    </row>
    <row r="62" spans="1:6">
      <c r="A62" s="401"/>
      <c r="B62" s="418"/>
      <c r="C62" s="403"/>
      <c r="D62" s="403"/>
      <c r="E62" s="403"/>
      <c r="F62" s="517">
        <f t="shared" si="2"/>
        <v>0</v>
      </c>
    </row>
    <row r="63" spans="1:6" s="404" customFormat="1" ht="22.5">
      <c r="A63" s="401" t="s">
        <v>30</v>
      </c>
      <c r="B63" s="419" t="s">
        <v>477</v>
      </c>
      <c r="C63" s="403"/>
      <c r="D63" s="403"/>
      <c r="E63" s="403"/>
      <c r="F63" s="517">
        <f t="shared" si="2"/>
        <v>0</v>
      </c>
    </row>
    <row r="64" spans="1:6" s="404" customFormat="1">
      <c r="A64" s="401"/>
      <c r="B64" s="419" t="s">
        <v>478</v>
      </c>
      <c r="C64" s="403" t="s">
        <v>57</v>
      </c>
      <c r="D64" s="403">
        <v>6</v>
      </c>
      <c r="E64" s="403"/>
      <c r="F64" s="517">
        <f t="shared" si="2"/>
        <v>0</v>
      </c>
    </row>
    <row r="65" spans="1:6" s="404" customFormat="1">
      <c r="A65" s="401"/>
      <c r="B65" s="419" t="s">
        <v>479</v>
      </c>
      <c r="C65" s="403" t="s">
        <v>57</v>
      </c>
      <c r="D65" s="403">
        <v>1</v>
      </c>
      <c r="E65" s="403"/>
      <c r="F65" s="517">
        <f t="shared" si="2"/>
        <v>0</v>
      </c>
    </row>
    <row r="66" spans="1:6" s="404" customFormat="1">
      <c r="A66" s="401"/>
      <c r="B66" s="946" t="s">
        <v>480</v>
      </c>
      <c r="C66" s="403" t="s">
        <v>57</v>
      </c>
      <c r="D66" s="403">
        <v>3</v>
      </c>
      <c r="E66" s="403"/>
      <c r="F66" s="517">
        <f t="shared" si="2"/>
        <v>0</v>
      </c>
    </row>
    <row r="67" spans="1:6" s="404" customFormat="1">
      <c r="A67" s="401"/>
      <c r="B67" s="946" t="s">
        <v>481</v>
      </c>
      <c r="C67" s="403" t="s">
        <v>57</v>
      </c>
      <c r="D67" s="403">
        <v>12</v>
      </c>
      <c r="E67" s="403"/>
      <c r="F67" s="517">
        <f t="shared" si="2"/>
        <v>0</v>
      </c>
    </row>
    <row r="68" spans="1:6" s="404" customFormat="1">
      <c r="A68" s="401"/>
      <c r="B68" s="946" t="s">
        <v>482</v>
      </c>
      <c r="C68" s="403" t="s">
        <v>283</v>
      </c>
      <c r="D68" s="403">
        <v>1</v>
      </c>
      <c r="E68" s="403"/>
      <c r="F68" s="517">
        <f t="shared" si="2"/>
        <v>0</v>
      </c>
    </row>
    <row r="69" spans="1:6" s="404" customFormat="1">
      <c r="A69" s="401"/>
      <c r="B69" s="946"/>
      <c r="C69" s="403"/>
      <c r="D69" s="403"/>
      <c r="E69" s="403"/>
      <c r="F69" s="517">
        <f t="shared" si="2"/>
        <v>0</v>
      </c>
    </row>
    <row r="70" spans="1:6" ht="25.5" customHeight="1">
      <c r="A70" s="401" t="s">
        <v>33</v>
      </c>
      <c r="B70" s="418" t="s">
        <v>483</v>
      </c>
      <c r="C70" s="403"/>
      <c r="D70" s="403"/>
      <c r="E70" s="403"/>
      <c r="F70" s="517">
        <f t="shared" si="2"/>
        <v>0</v>
      </c>
    </row>
    <row r="71" spans="1:6">
      <c r="A71" s="401"/>
      <c r="B71" s="418" t="s">
        <v>484</v>
      </c>
      <c r="C71" s="403" t="s">
        <v>57</v>
      </c>
      <c r="D71" s="403">
        <v>8</v>
      </c>
      <c r="E71" s="403"/>
      <c r="F71" s="517">
        <f t="shared" si="2"/>
        <v>0</v>
      </c>
    </row>
    <row r="72" spans="1:6">
      <c r="A72" s="401"/>
      <c r="B72" s="946"/>
      <c r="C72" s="403"/>
      <c r="D72" s="403"/>
      <c r="E72" s="403"/>
      <c r="F72" s="517">
        <f t="shared" si="2"/>
        <v>0</v>
      </c>
    </row>
    <row r="73" spans="1:6">
      <c r="A73" s="401" t="s">
        <v>38</v>
      </c>
      <c r="B73" s="420" t="s">
        <v>485</v>
      </c>
      <c r="C73" s="403"/>
      <c r="D73" s="403"/>
      <c r="E73" s="403"/>
      <c r="F73" s="517">
        <f t="shared" si="2"/>
        <v>0</v>
      </c>
    </row>
    <row r="74" spans="1:6">
      <c r="A74" s="401"/>
      <c r="B74" s="420" t="s">
        <v>486</v>
      </c>
      <c r="C74" s="403" t="s">
        <v>57</v>
      </c>
      <c r="D74" s="403">
        <v>12</v>
      </c>
      <c r="E74" s="403"/>
      <c r="F74" s="517">
        <f t="shared" si="2"/>
        <v>0</v>
      </c>
    </row>
    <row r="75" spans="1:6">
      <c r="A75" s="401"/>
      <c r="B75" s="420" t="s">
        <v>487</v>
      </c>
      <c r="C75" s="403" t="s">
        <v>57</v>
      </c>
      <c r="D75" s="403">
        <v>12</v>
      </c>
      <c r="E75" s="403"/>
      <c r="F75" s="517">
        <f t="shared" si="2"/>
        <v>0</v>
      </c>
    </row>
    <row r="76" spans="1:6">
      <c r="A76" s="401"/>
      <c r="B76" s="420" t="s">
        <v>488</v>
      </c>
      <c r="C76" s="403" t="s">
        <v>57</v>
      </c>
      <c r="D76" s="403">
        <v>12</v>
      </c>
      <c r="E76" s="403"/>
      <c r="F76" s="517">
        <f t="shared" si="2"/>
        <v>0</v>
      </c>
    </row>
    <row r="77" spans="1:6">
      <c r="A77" s="401"/>
      <c r="B77" s="420"/>
      <c r="C77" s="403"/>
      <c r="D77" s="403"/>
      <c r="E77" s="403"/>
      <c r="F77" s="517">
        <f t="shared" si="2"/>
        <v>0</v>
      </c>
    </row>
    <row r="78" spans="1:6">
      <c r="A78" s="401" t="s">
        <v>39</v>
      </c>
      <c r="B78" s="421" t="s">
        <v>489</v>
      </c>
      <c r="C78" s="403"/>
      <c r="D78" s="403"/>
      <c r="E78" s="403"/>
      <c r="F78" s="517">
        <f t="shared" si="2"/>
        <v>0</v>
      </c>
    </row>
    <row r="79" spans="1:6">
      <c r="A79" s="401"/>
      <c r="B79" s="421" t="s">
        <v>490</v>
      </c>
      <c r="C79" s="403" t="s">
        <v>57</v>
      </c>
      <c r="D79" s="403">
        <v>6</v>
      </c>
      <c r="E79" s="403"/>
      <c r="F79" s="517">
        <f t="shared" si="2"/>
        <v>0</v>
      </c>
    </row>
    <row r="80" spans="1:6">
      <c r="A80" s="401"/>
      <c r="B80" s="421" t="s">
        <v>491</v>
      </c>
      <c r="C80" s="403" t="s">
        <v>57</v>
      </c>
      <c r="D80" s="403">
        <v>2</v>
      </c>
      <c r="E80" s="403"/>
      <c r="F80" s="517">
        <f t="shared" si="2"/>
        <v>0</v>
      </c>
    </row>
    <row r="81" spans="1:6">
      <c r="A81" s="401"/>
      <c r="B81" s="421" t="s">
        <v>492</v>
      </c>
      <c r="C81" s="403" t="s">
        <v>57</v>
      </c>
      <c r="D81" s="403">
        <v>1</v>
      </c>
      <c r="E81" s="403"/>
      <c r="F81" s="517">
        <f t="shared" si="2"/>
        <v>0</v>
      </c>
    </row>
    <row r="82" spans="1:6">
      <c r="A82" s="401"/>
      <c r="B82" s="421" t="s">
        <v>493</v>
      </c>
      <c r="C82" s="403" t="s">
        <v>57</v>
      </c>
      <c r="D82" s="403">
        <v>7</v>
      </c>
      <c r="E82" s="403"/>
      <c r="F82" s="517">
        <f t="shared" si="2"/>
        <v>0</v>
      </c>
    </row>
    <row r="83" spans="1:6">
      <c r="A83" s="401"/>
      <c r="B83" s="421" t="s">
        <v>494</v>
      </c>
      <c r="C83" s="403" t="s">
        <v>57</v>
      </c>
      <c r="D83" s="403">
        <v>25</v>
      </c>
      <c r="E83" s="403"/>
      <c r="F83" s="517">
        <f t="shared" si="2"/>
        <v>0</v>
      </c>
    </row>
    <row r="84" spans="1:6">
      <c r="A84" s="401"/>
      <c r="B84" s="421" t="s">
        <v>495</v>
      </c>
      <c r="C84" s="403" t="s">
        <v>57</v>
      </c>
      <c r="D84" s="403">
        <v>11</v>
      </c>
      <c r="E84" s="403"/>
      <c r="F84" s="517">
        <f t="shared" si="2"/>
        <v>0</v>
      </c>
    </row>
    <row r="85" spans="1:6">
      <c r="A85" s="401"/>
      <c r="B85" s="421"/>
      <c r="C85" s="403"/>
      <c r="D85" s="403"/>
      <c r="E85" s="403"/>
      <c r="F85" s="517">
        <f t="shared" si="2"/>
        <v>0</v>
      </c>
    </row>
    <row r="86" spans="1:6">
      <c r="A86" s="401"/>
      <c r="B86" s="421"/>
      <c r="C86" s="403"/>
      <c r="D86" s="403"/>
      <c r="E86" s="403"/>
      <c r="F86" s="517">
        <f t="shared" si="2"/>
        <v>0</v>
      </c>
    </row>
    <row r="87" spans="1:6" ht="22.5">
      <c r="A87" s="401" t="s">
        <v>40</v>
      </c>
      <c r="B87" s="421" t="s">
        <v>496</v>
      </c>
      <c r="C87" s="403" t="s">
        <v>57</v>
      </c>
      <c r="D87" s="403">
        <v>4</v>
      </c>
      <c r="E87" s="403"/>
      <c r="F87" s="517">
        <f t="shared" si="2"/>
        <v>0</v>
      </c>
    </row>
    <row r="88" spans="1:6">
      <c r="A88" s="401"/>
      <c r="B88" s="421"/>
      <c r="C88" s="403"/>
      <c r="D88" s="403"/>
      <c r="E88" s="403"/>
      <c r="F88" s="517">
        <f t="shared" si="2"/>
        <v>0</v>
      </c>
    </row>
    <row r="89" spans="1:6" ht="22.5">
      <c r="A89" s="401" t="s">
        <v>42</v>
      </c>
      <c r="B89" s="421" t="s">
        <v>497</v>
      </c>
      <c r="C89" s="403"/>
      <c r="D89" s="403"/>
      <c r="E89" s="403"/>
      <c r="F89" s="517">
        <f t="shared" si="2"/>
        <v>0</v>
      </c>
    </row>
    <row r="90" spans="1:6">
      <c r="A90" s="401"/>
      <c r="B90" s="421" t="s">
        <v>498</v>
      </c>
      <c r="C90" s="403" t="s">
        <v>257</v>
      </c>
      <c r="D90" s="403">
        <v>200</v>
      </c>
      <c r="E90" s="403"/>
      <c r="F90" s="517">
        <f t="shared" si="2"/>
        <v>0</v>
      </c>
    </row>
    <row r="91" spans="1:6">
      <c r="A91" s="401"/>
      <c r="B91" s="421" t="s">
        <v>499</v>
      </c>
      <c r="C91" s="403" t="s">
        <v>257</v>
      </c>
      <c r="D91" s="403">
        <v>100</v>
      </c>
      <c r="E91" s="403"/>
      <c r="F91" s="517">
        <f t="shared" si="2"/>
        <v>0</v>
      </c>
    </row>
    <row r="92" spans="1:6">
      <c r="A92" s="401"/>
      <c r="B92" s="421" t="s">
        <v>500</v>
      </c>
      <c r="C92" s="403" t="s">
        <v>257</v>
      </c>
      <c r="D92" s="403">
        <v>50</v>
      </c>
      <c r="E92" s="403"/>
      <c r="F92" s="517">
        <f t="shared" si="2"/>
        <v>0</v>
      </c>
    </row>
    <row r="93" spans="1:6">
      <c r="A93" s="401"/>
      <c r="B93" s="946"/>
      <c r="C93" s="403"/>
      <c r="D93" s="403"/>
      <c r="E93" s="403"/>
      <c r="F93" s="517">
        <f t="shared" si="2"/>
        <v>0</v>
      </c>
    </row>
    <row r="94" spans="1:6" ht="22.5">
      <c r="A94" s="401" t="s">
        <v>43</v>
      </c>
      <c r="B94" s="421" t="s">
        <v>501</v>
      </c>
      <c r="C94" s="403"/>
      <c r="D94" s="403"/>
      <c r="E94" s="403"/>
      <c r="F94" s="517">
        <f t="shared" si="2"/>
        <v>0</v>
      </c>
    </row>
    <row r="95" spans="1:6">
      <c r="A95" s="401"/>
      <c r="B95" s="421" t="s">
        <v>502</v>
      </c>
      <c r="C95" s="403" t="s">
        <v>57</v>
      </c>
      <c r="D95" s="403">
        <v>10</v>
      </c>
      <c r="E95" s="403"/>
      <c r="F95" s="517">
        <f t="shared" si="2"/>
        <v>0</v>
      </c>
    </row>
    <row r="96" spans="1:6">
      <c r="A96" s="401"/>
      <c r="B96" s="946"/>
      <c r="C96" s="403"/>
      <c r="D96" s="403"/>
      <c r="E96" s="403"/>
      <c r="F96" s="517">
        <f t="shared" si="2"/>
        <v>0</v>
      </c>
    </row>
    <row r="97" spans="1:6" s="404" customFormat="1" ht="22.5">
      <c r="A97" s="401" t="s">
        <v>44</v>
      </c>
      <c r="B97" s="421" t="s">
        <v>503</v>
      </c>
      <c r="C97" s="403"/>
      <c r="D97" s="403"/>
      <c r="E97" s="403"/>
      <c r="F97" s="517">
        <f t="shared" si="2"/>
        <v>0</v>
      </c>
    </row>
    <row r="98" spans="1:6" s="404" customFormat="1">
      <c r="A98" s="401"/>
      <c r="B98" s="421" t="s">
        <v>504</v>
      </c>
      <c r="C98" s="403" t="s">
        <v>57</v>
      </c>
      <c r="D98" s="403">
        <v>20</v>
      </c>
      <c r="E98" s="403"/>
      <c r="F98" s="517">
        <f t="shared" si="2"/>
        <v>0</v>
      </c>
    </row>
    <row r="99" spans="1:6">
      <c r="A99" s="401"/>
      <c r="B99" s="946" t="s">
        <v>505</v>
      </c>
      <c r="C99" s="403" t="s">
        <v>57</v>
      </c>
      <c r="D99" s="403">
        <v>20</v>
      </c>
      <c r="E99" s="403"/>
      <c r="F99" s="517">
        <f t="shared" si="2"/>
        <v>0</v>
      </c>
    </row>
    <row r="100" spans="1:6">
      <c r="A100" s="401"/>
      <c r="B100" s="946"/>
      <c r="C100" s="403"/>
      <c r="D100" s="403"/>
      <c r="E100" s="403"/>
      <c r="F100" s="517">
        <f t="shared" si="2"/>
        <v>0</v>
      </c>
    </row>
    <row r="101" spans="1:6" s="404" customFormat="1">
      <c r="A101" s="401" t="s">
        <v>45</v>
      </c>
      <c r="B101" s="421" t="s">
        <v>506</v>
      </c>
      <c r="C101" s="403" t="s">
        <v>283</v>
      </c>
      <c r="D101" s="403">
        <v>1</v>
      </c>
      <c r="E101" s="403"/>
      <c r="F101" s="517">
        <f t="shared" si="2"/>
        <v>0</v>
      </c>
    </row>
    <row r="102" spans="1:6" s="404" customFormat="1">
      <c r="A102" s="401"/>
      <c r="B102" s="421"/>
      <c r="C102" s="403"/>
      <c r="D102" s="403"/>
      <c r="E102" s="403"/>
      <c r="F102" s="517">
        <f t="shared" si="2"/>
        <v>0</v>
      </c>
    </row>
    <row r="103" spans="1:6" s="404" customFormat="1" ht="22.5">
      <c r="A103" s="401" t="s">
        <v>46</v>
      </c>
      <c r="B103" s="421" t="s">
        <v>507</v>
      </c>
      <c r="C103" s="403" t="s">
        <v>41</v>
      </c>
      <c r="D103" s="403">
        <v>5</v>
      </c>
      <c r="E103" s="403"/>
      <c r="F103" s="517">
        <f t="shared" si="2"/>
        <v>0</v>
      </c>
    </row>
    <row r="104" spans="1:6" s="404" customFormat="1">
      <c r="A104" s="401"/>
      <c r="B104" s="421"/>
      <c r="C104" s="403"/>
      <c r="D104" s="403"/>
      <c r="E104" s="403"/>
      <c r="F104" s="517">
        <f t="shared" si="2"/>
        <v>0</v>
      </c>
    </row>
    <row r="105" spans="1:6" s="404" customFormat="1">
      <c r="A105" s="401" t="s">
        <v>47</v>
      </c>
      <c r="B105" s="421" t="s">
        <v>508</v>
      </c>
      <c r="C105" s="403" t="s">
        <v>257</v>
      </c>
      <c r="D105" s="403">
        <v>26</v>
      </c>
      <c r="E105" s="403"/>
      <c r="F105" s="517">
        <f t="shared" si="2"/>
        <v>0</v>
      </c>
    </row>
    <row r="106" spans="1:6" s="404" customFormat="1">
      <c r="A106" s="401"/>
      <c r="B106" s="421"/>
      <c r="C106" s="403"/>
      <c r="D106" s="403"/>
      <c r="E106" s="403"/>
      <c r="F106" s="517">
        <f t="shared" si="2"/>
        <v>0</v>
      </c>
    </row>
    <row r="107" spans="1:6" s="404" customFormat="1">
      <c r="A107" s="401" t="s">
        <v>48</v>
      </c>
      <c r="B107" s="421" t="s">
        <v>509</v>
      </c>
      <c r="C107" s="403"/>
      <c r="D107" s="403"/>
      <c r="E107" s="403"/>
      <c r="F107" s="517">
        <f t="shared" si="2"/>
        <v>0</v>
      </c>
    </row>
    <row r="108" spans="1:6" s="404" customFormat="1">
      <c r="A108" s="401"/>
      <c r="B108" s="421" t="s">
        <v>510</v>
      </c>
      <c r="C108" s="403" t="s">
        <v>257</v>
      </c>
      <c r="D108" s="403">
        <v>20</v>
      </c>
      <c r="E108" s="403"/>
      <c r="F108" s="517">
        <f t="shared" ref="F108:F114" si="3">+E108*D108</f>
        <v>0</v>
      </c>
    </row>
    <row r="109" spans="1:6" s="404" customFormat="1">
      <c r="A109" s="401"/>
      <c r="B109" s="421" t="s">
        <v>511</v>
      </c>
      <c r="C109" s="403" t="s">
        <v>257</v>
      </c>
      <c r="D109" s="403">
        <v>20</v>
      </c>
      <c r="E109" s="403"/>
      <c r="F109" s="517">
        <f t="shared" si="3"/>
        <v>0</v>
      </c>
    </row>
    <row r="110" spans="1:6" s="404" customFormat="1">
      <c r="A110" s="401"/>
      <c r="B110" s="421"/>
      <c r="C110" s="403"/>
      <c r="D110" s="403"/>
      <c r="E110" s="403"/>
      <c r="F110" s="517">
        <f t="shared" si="3"/>
        <v>0</v>
      </c>
    </row>
    <row r="111" spans="1:6" s="404" customFormat="1">
      <c r="A111" s="401" t="s">
        <v>512</v>
      </c>
      <c r="B111" s="421" t="s">
        <v>513</v>
      </c>
      <c r="C111" s="403" t="s">
        <v>283</v>
      </c>
      <c r="D111" s="403">
        <v>1</v>
      </c>
      <c r="E111" s="403"/>
      <c r="F111" s="517">
        <f t="shared" si="3"/>
        <v>0</v>
      </c>
    </row>
    <row r="112" spans="1:6">
      <c r="A112" s="401"/>
      <c r="B112" s="946"/>
      <c r="C112" s="403"/>
      <c r="D112" s="403"/>
      <c r="E112" s="403"/>
      <c r="F112" s="517">
        <f t="shared" si="3"/>
        <v>0</v>
      </c>
    </row>
    <row r="113" spans="1:6" ht="33.75">
      <c r="A113" s="401" t="s">
        <v>61</v>
      </c>
      <c r="B113" s="951" t="s">
        <v>514</v>
      </c>
      <c r="C113" s="403" t="s">
        <v>458</v>
      </c>
      <c r="D113" s="403">
        <v>5</v>
      </c>
      <c r="E113" s="403"/>
      <c r="F113" s="517">
        <f>SUM(F43:$F$112)*D113/100</f>
        <v>0</v>
      </c>
    </row>
    <row r="114" spans="1:6">
      <c r="A114" s="401"/>
      <c r="B114" s="946"/>
      <c r="C114" s="403"/>
      <c r="D114" s="403"/>
      <c r="E114" s="403"/>
      <c r="F114" s="517">
        <f t="shared" si="3"/>
        <v>0</v>
      </c>
    </row>
    <row r="115" spans="1:6" ht="22.5">
      <c r="A115" s="401" t="s">
        <v>68</v>
      </c>
      <c r="B115" s="952" t="s">
        <v>459</v>
      </c>
      <c r="C115" s="403" t="s">
        <v>458</v>
      </c>
      <c r="D115" s="403">
        <v>5</v>
      </c>
      <c r="E115" s="403"/>
      <c r="F115" s="517">
        <f>SUM(F45:$F$112)*D115/100</f>
        <v>0</v>
      </c>
    </row>
    <row r="116" spans="1:6">
      <c r="A116" s="410"/>
      <c r="B116" s="949"/>
      <c r="C116" s="412"/>
      <c r="D116" s="412"/>
      <c r="E116" s="412"/>
      <c r="F116" s="519"/>
    </row>
    <row r="117" spans="1:6">
      <c r="A117" s="401"/>
      <c r="B117" s="947" t="s">
        <v>515</v>
      </c>
      <c r="C117" s="403"/>
      <c r="D117" s="403"/>
      <c r="E117" s="403"/>
      <c r="F117" s="517">
        <f>SUM(F43:F116)</f>
        <v>0</v>
      </c>
    </row>
    <row r="118" spans="1:6">
      <c r="A118" s="401"/>
      <c r="B118" s="946"/>
      <c r="C118" s="403"/>
      <c r="D118" s="403"/>
      <c r="E118" s="403"/>
    </row>
    <row r="119" spans="1:6">
      <c r="A119" s="401"/>
      <c r="B119" s="946"/>
      <c r="C119" s="403"/>
      <c r="D119" s="403"/>
      <c r="E119" s="403"/>
    </row>
    <row r="120" spans="1:6">
      <c r="A120" s="401"/>
      <c r="B120" s="947" t="s">
        <v>516</v>
      </c>
      <c r="C120" s="403"/>
      <c r="D120" s="403"/>
      <c r="E120" s="403"/>
    </row>
    <row r="121" spans="1:6">
      <c r="A121" s="401"/>
      <c r="B121" s="946"/>
      <c r="C121" s="403"/>
      <c r="D121" s="403"/>
      <c r="E121" s="403"/>
    </row>
    <row r="122" spans="1:6" ht="33.75">
      <c r="A122" s="401" t="s">
        <v>24</v>
      </c>
      <c r="B122" s="953" t="s">
        <v>517</v>
      </c>
      <c r="C122" s="403"/>
      <c r="D122" s="403"/>
      <c r="E122" s="403"/>
    </row>
    <row r="123" spans="1:6">
      <c r="A123" s="401"/>
      <c r="B123" s="946" t="s">
        <v>518</v>
      </c>
      <c r="C123" s="403"/>
      <c r="D123" s="403"/>
      <c r="E123" s="403"/>
    </row>
    <row r="124" spans="1:6">
      <c r="A124" s="401"/>
      <c r="B124" s="946"/>
      <c r="C124" s="403"/>
      <c r="D124" s="403"/>
      <c r="E124" s="403"/>
    </row>
    <row r="125" spans="1:6">
      <c r="A125" s="401"/>
      <c r="B125" s="946" t="s">
        <v>519</v>
      </c>
      <c r="C125" s="403"/>
      <c r="D125" s="403"/>
      <c r="E125" s="403"/>
    </row>
    <row r="126" spans="1:6">
      <c r="A126" s="401"/>
      <c r="B126" s="946" t="s">
        <v>520</v>
      </c>
      <c r="C126" s="403"/>
      <c r="D126" s="403"/>
      <c r="E126" s="403"/>
    </row>
    <row r="127" spans="1:6">
      <c r="A127" s="401"/>
      <c r="B127" s="946" t="s">
        <v>521</v>
      </c>
      <c r="C127" s="403"/>
      <c r="D127" s="403"/>
      <c r="E127" s="403"/>
    </row>
    <row r="128" spans="1:6">
      <c r="A128" s="401"/>
      <c r="B128" s="946" t="s">
        <v>522</v>
      </c>
      <c r="C128" s="403"/>
      <c r="D128" s="403"/>
      <c r="E128" s="403"/>
    </row>
    <row r="129" spans="1:6">
      <c r="A129" s="401"/>
      <c r="B129" s="946" t="s">
        <v>523</v>
      </c>
      <c r="C129" s="403"/>
      <c r="D129" s="403"/>
      <c r="E129" s="403"/>
    </row>
    <row r="130" spans="1:6">
      <c r="A130" s="401"/>
      <c r="B130" s="946" t="s">
        <v>524</v>
      </c>
      <c r="C130" s="403"/>
      <c r="D130" s="403"/>
      <c r="E130" s="403"/>
    </row>
    <row r="131" spans="1:6">
      <c r="A131" s="401"/>
      <c r="B131" s="946" t="s">
        <v>525</v>
      </c>
      <c r="C131" s="403"/>
      <c r="D131" s="403"/>
      <c r="E131" s="403"/>
    </row>
    <row r="132" spans="1:6">
      <c r="A132" s="401"/>
      <c r="B132" s="946" t="s">
        <v>526</v>
      </c>
      <c r="C132" s="403"/>
      <c r="D132" s="403"/>
      <c r="E132" s="403"/>
    </row>
    <row r="133" spans="1:6">
      <c r="A133" s="401"/>
      <c r="B133" s="946" t="s">
        <v>527</v>
      </c>
      <c r="C133" s="403"/>
      <c r="D133" s="403"/>
      <c r="E133" s="403"/>
    </row>
    <row r="134" spans="1:6">
      <c r="A134" s="401"/>
      <c r="B134" s="422" t="s">
        <v>528</v>
      </c>
      <c r="C134" s="412"/>
      <c r="D134" s="412"/>
      <c r="E134" s="424"/>
    </row>
    <row r="135" spans="1:6">
      <c r="A135" s="401"/>
      <c r="B135" s="954" t="s">
        <v>529</v>
      </c>
      <c r="C135" s="424" t="s">
        <v>57</v>
      </c>
      <c r="D135" s="424">
        <v>1</v>
      </c>
      <c r="E135" s="424"/>
      <c r="F135" s="517">
        <f>+E135*D135</f>
        <v>0</v>
      </c>
    </row>
    <row r="136" spans="1:6">
      <c r="A136" s="401"/>
      <c r="B136" s="954"/>
      <c r="C136" s="424"/>
      <c r="D136" s="424"/>
      <c r="E136" s="424"/>
      <c r="F136" s="517">
        <f t="shared" ref="F136:F160" si="4">+E136*D136</f>
        <v>0</v>
      </c>
    </row>
    <row r="137" spans="1:6">
      <c r="A137" s="401"/>
      <c r="B137" s="946" t="s">
        <v>530</v>
      </c>
      <c r="C137" s="403"/>
      <c r="D137" s="403"/>
      <c r="E137" s="403"/>
      <c r="F137" s="517">
        <f t="shared" si="4"/>
        <v>0</v>
      </c>
    </row>
    <row r="138" spans="1:6">
      <c r="A138" s="401"/>
      <c r="B138" s="946" t="s">
        <v>531</v>
      </c>
      <c r="C138" s="403"/>
      <c r="D138" s="403"/>
      <c r="E138" s="403"/>
      <c r="F138" s="517">
        <f t="shared" si="4"/>
        <v>0</v>
      </c>
    </row>
    <row r="139" spans="1:6">
      <c r="A139" s="401"/>
      <c r="B139" s="946" t="s">
        <v>521</v>
      </c>
      <c r="C139" s="403"/>
      <c r="D139" s="403"/>
      <c r="E139" s="403"/>
      <c r="F139" s="517">
        <f t="shared" si="4"/>
        <v>0</v>
      </c>
    </row>
    <row r="140" spans="1:6">
      <c r="A140" s="401"/>
      <c r="B140" s="946" t="s">
        <v>522</v>
      </c>
      <c r="C140" s="403"/>
      <c r="D140" s="403"/>
      <c r="E140" s="403"/>
      <c r="F140" s="517">
        <f t="shared" si="4"/>
        <v>0</v>
      </c>
    </row>
    <row r="141" spans="1:6">
      <c r="A141" s="401"/>
      <c r="B141" s="946" t="s">
        <v>532</v>
      </c>
      <c r="C141" s="403"/>
      <c r="D141" s="403"/>
      <c r="E141" s="403"/>
      <c r="F141" s="517">
        <f t="shared" si="4"/>
        <v>0</v>
      </c>
    </row>
    <row r="142" spans="1:6">
      <c r="A142" s="401"/>
      <c r="B142" s="946" t="s">
        <v>526</v>
      </c>
      <c r="C142" s="403"/>
      <c r="D142" s="403"/>
      <c r="E142" s="403"/>
      <c r="F142" s="517">
        <f t="shared" si="4"/>
        <v>0</v>
      </c>
    </row>
    <row r="143" spans="1:6">
      <c r="A143" s="401"/>
      <c r="B143" s="946" t="s">
        <v>527</v>
      </c>
      <c r="C143" s="403"/>
      <c r="D143" s="403"/>
      <c r="E143" s="403"/>
      <c r="F143" s="517">
        <f t="shared" si="4"/>
        <v>0</v>
      </c>
    </row>
    <row r="144" spans="1:6">
      <c r="A144" s="401"/>
      <c r="B144" s="422" t="s">
        <v>528</v>
      </c>
      <c r="C144" s="412"/>
      <c r="D144" s="412"/>
      <c r="E144" s="424"/>
      <c r="F144" s="517">
        <f t="shared" si="4"/>
        <v>0</v>
      </c>
    </row>
    <row r="145" spans="1:6">
      <c r="A145" s="401"/>
      <c r="B145" s="954" t="s">
        <v>529</v>
      </c>
      <c r="C145" s="424" t="s">
        <v>57</v>
      </c>
      <c r="D145" s="424">
        <v>1</v>
      </c>
      <c r="E145" s="424"/>
      <c r="F145" s="517">
        <f t="shared" si="4"/>
        <v>0</v>
      </c>
    </row>
    <row r="146" spans="1:6">
      <c r="A146" s="401"/>
      <c r="B146" s="954"/>
      <c r="C146" s="424"/>
      <c r="D146" s="424"/>
      <c r="E146" s="424"/>
      <c r="F146" s="517">
        <f t="shared" si="4"/>
        <v>0</v>
      </c>
    </row>
    <row r="147" spans="1:6">
      <c r="A147" s="401"/>
      <c r="B147" s="946" t="s">
        <v>533</v>
      </c>
      <c r="C147" s="403"/>
      <c r="D147" s="403"/>
      <c r="E147" s="403"/>
      <c r="F147" s="517">
        <f t="shared" si="4"/>
        <v>0</v>
      </c>
    </row>
    <row r="148" spans="1:6">
      <c r="A148" s="401"/>
      <c r="B148" s="946" t="s">
        <v>534</v>
      </c>
      <c r="C148" s="403"/>
      <c r="D148" s="403"/>
      <c r="E148" s="403"/>
      <c r="F148" s="517">
        <f t="shared" si="4"/>
        <v>0</v>
      </c>
    </row>
    <row r="149" spans="1:6">
      <c r="A149" s="401"/>
      <c r="B149" s="946" t="s">
        <v>521</v>
      </c>
      <c r="C149" s="403"/>
      <c r="D149" s="403"/>
      <c r="E149" s="403"/>
      <c r="F149" s="517">
        <f t="shared" si="4"/>
        <v>0</v>
      </c>
    </row>
    <row r="150" spans="1:6">
      <c r="A150" s="401"/>
      <c r="B150" s="946" t="s">
        <v>535</v>
      </c>
      <c r="C150" s="403"/>
      <c r="D150" s="403"/>
      <c r="E150" s="403"/>
      <c r="F150" s="517">
        <f t="shared" si="4"/>
        <v>0</v>
      </c>
    </row>
    <row r="151" spans="1:6">
      <c r="A151" s="401"/>
      <c r="B151" s="946" t="s">
        <v>526</v>
      </c>
      <c r="C151" s="403"/>
      <c r="D151" s="403"/>
      <c r="E151" s="403"/>
      <c r="F151" s="517">
        <f t="shared" si="4"/>
        <v>0</v>
      </c>
    </row>
    <row r="152" spans="1:6">
      <c r="A152" s="401"/>
      <c r="B152" s="946" t="s">
        <v>527</v>
      </c>
      <c r="C152" s="403"/>
      <c r="D152" s="403"/>
      <c r="E152" s="403"/>
      <c r="F152" s="517">
        <f t="shared" si="4"/>
        <v>0</v>
      </c>
    </row>
    <row r="153" spans="1:6">
      <c r="A153" s="401"/>
      <c r="B153" s="422" t="s">
        <v>528</v>
      </c>
      <c r="C153" s="412"/>
      <c r="D153" s="412"/>
      <c r="E153" s="424"/>
      <c r="F153" s="517">
        <f t="shared" si="4"/>
        <v>0</v>
      </c>
    </row>
    <row r="154" spans="1:6">
      <c r="A154" s="401"/>
      <c r="B154" s="954" t="s">
        <v>529</v>
      </c>
      <c r="C154" s="424" t="s">
        <v>57</v>
      </c>
      <c r="D154" s="424">
        <v>1</v>
      </c>
      <c r="E154" s="424"/>
      <c r="F154" s="517">
        <f t="shared" si="4"/>
        <v>0</v>
      </c>
    </row>
    <row r="155" spans="1:6">
      <c r="A155" s="401"/>
      <c r="B155" s="954"/>
      <c r="C155" s="424"/>
      <c r="D155" s="424"/>
      <c r="E155" s="424"/>
      <c r="F155" s="517">
        <f t="shared" si="4"/>
        <v>0</v>
      </c>
    </row>
    <row r="156" spans="1:6">
      <c r="A156" s="401"/>
      <c r="B156" s="948"/>
      <c r="C156" s="403"/>
      <c r="D156" s="403"/>
      <c r="E156" s="403"/>
      <c r="F156" s="517">
        <f t="shared" si="4"/>
        <v>0</v>
      </c>
    </row>
    <row r="157" spans="1:6" ht="22.5">
      <c r="A157" s="401" t="s">
        <v>26</v>
      </c>
      <c r="B157" s="953" t="s">
        <v>536</v>
      </c>
      <c r="C157" s="403" t="s">
        <v>283</v>
      </c>
      <c r="D157" s="403">
        <v>1</v>
      </c>
      <c r="E157" s="403"/>
      <c r="F157" s="517">
        <f t="shared" si="4"/>
        <v>0</v>
      </c>
    </row>
    <row r="158" spans="1:6">
      <c r="A158" s="401"/>
      <c r="B158" s="946"/>
      <c r="C158" s="403"/>
      <c r="D158" s="403"/>
      <c r="E158" s="403"/>
      <c r="F158" s="517">
        <f t="shared" si="4"/>
        <v>0</v>
      </c>
    </row>
    <row r="159" spans="1:6" ht="33.75">
      <c r="A159" s="401" t="s">
        <v>28</v>
      </c>
      <c r="B159" s="951" t="s">
        <v>514</v>
      </c>
      <c r="C159" s="403" t="s">
        <v>458</v>
      </c>
      <c r="D159" s="403">
        <v>5</v>
      </c>
      <c r="E159" s="403"/>
      <c r="F159" s="517">
        <f>SUM(F$135:F$158)*D159/100</f>
        <v>0</v>
      </c>
    </row>
    <row r="160" spans="1:6">
      <c r="A160" s="401"/>
      <c r="B160" s="946"/>
      <c r="C160" s="403"/>
      <c r="D160" s="403"/>
      <c r="E160" s="403"/>
      <c r="F160" s="517">
        <f t="shared" si="4"/>
        <v>0</v>
      </c>
    </row>
    <row r="161" spans="1:6" ht="22.5">
      <c r="A161" s="401" t="s">
        <v>30</v>
      </c>
      <c r="B161" s="952" t="s">
        <v>459</v>
      </c>
      <c r="C161" s="403" t="s">
        <v>458</v>
      </c>
      <c r="D161" s="403">
        <v>5</v>
      </c>
      <c r="E161" s="403"/>
      <c r="F161" s="517">
        <f>SUM(F$135:F$158)*D161/100</f>
        <v>0</v>
      </c>
    </row>
    <row r="162" spans="1:6">
      <c r="A162" s="410"/>
      <c r="B162" s="949"/>
      <c r="C162" s="412"/>
      <c r="D162" s="412"/>
      <c r="E162" s="412"/>
      <c r="F162" s="519"/>
    </row>
    <row r="163" spans="1:6">
      <c r="A163" s="401"/>
      <c r="B163" s="947" t="s">
        <v>593</v>
      </c>
      <c r="C163" s="403"/>
      <c r="D163" s="403"/>
      <c r="E163" s="403"/>
      <c r="F163" s="517">
        <f>SUM(F135:F162)</f>
        <v>0</v>
      </c>
    </row>
    <row r="164" spans="1:6">
      <c r="A164" s="401"/>
      <c r="B164" s="947"/>
      <c r="C164" s="403"/>
      <c r="D164" s="403"/>
      <c r="E164" s="403"/>
    </row>
    <row r="165" spans="1:6">
      <c r="A165" s="401"/>
      <c r="B165" s="955" t="s">
        <v>538</v>
      </c>
      <c r="C165" s="403"/>
      <c r="D165" s="403"/>
      <c r="E165" s="403"/>
    </row>
    <row r="166" spans="1:6">
      <c r="A166" s="401"/>
      <c r="B166" s="956" t="s">
        <v>539</v>
      </c>
      <c r="C166" s="403"/>
      <c r="D166" s="403"/>
      <c r="E166" s="403"/>
    </row>
    <row r="167" spans="1:6" ht="12" thickBot="1">
      <c r="A167" s="427"/>
      <c r="B167" s="957"/>
      <c r="C167" s="429"/>
      <c r="D167" s="429"/>
      <c r="E167" s="429"/>
      <c r="F167" s="521"/>
    </row>
    <row r="168" spans="1:6" ht="12" thickTop="1">
      <c r="A168" s="401"/>
      <c r="B168" s="946"/>
      <c r="C168" s="403"/>
      <c r="D168" s="403"/>
      <c r="E168" s="403"/>
    </row>
    <row r="169" spans="1:6" s="433" customFormat="1" ht="12.75">
      <c r="A169" s="430"/>
      <c r="B169" s="958" t="s">
        <v>540</v>
      </c>
      <c r="C169" s="432" t="s">
        <v>283</v>
      </c>
      <c r="D169" s="432">
        <v>1</v>
      </c>
      <c r="E169" s="432"/>
      <c r="F169" s="522">
        <f>+F163+F117+F37+F23</f>
        <v>0</v>
      </c>
    </row>
  </sheetData>
  <pageMargins left="0.70866141732283472" right="0.70866141732283472" top="0.74803149606299213" bottom="0.74803149606299213" header="0.31496062992125984" footer="0.31496062992125984"/>
  <pageSetup paperSize="9" scale="95" orientation="portrait" r:id="rId1"/>
  <headerFooter>
    <oddFooter>&amp;C&amp;F - &amp;A&amp;R1/&amp;P</oddFooter>
  </headerFooter>
  <rowBreaks count="2" manualBreakCount="2">
    <brk id="39" max="5" man="1"/>
    <brk id="119"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F53"/>
  <sheetViews>
    <sheetView showZeros="0" view="pageBreakPreview" topLeftCell="A19" zoomScaleSheetLayoutView="90" workbookViewId="0">
      <selection activeCell="E15" sqref="E15"/>
    </sheetView>
  </sheetViews>
  <sheetFormatPr defaultRowHeight="11.25"/>
  <cols>
    <col min="1" max="1" width="6" style="401" customWidth="1"/>
    <col min="2" max="2" width="46.140625" style="402" customWidth="1"/>
    <col min="3" max="3" width="6.42578125" style="439" customWidth="1"/>
    <col min="4" max="4" width="8" style="439" customWidth="1"/>
    <col min="5" max="5" width="10.85546875" style="404" customWidth="1"/>
    <col min="6" max="6" width="10.85546875" style="517" customWidth="1"/>
    <col min="7" max="16384" width="9.140625" style="404"/>
  </cols>
  <sheetData>
    <row r="1" spans="1:6" s="396" customFormat="1" ht="18">
      <c r="A1" s="395" t="s">
        <v>439</v>
      </c>
      <c r="C1" s="436"/>
      <c r="D1" s="436"/>
      <c r="F1" s="515"/>
    </row>
    <row r="2" spans="1:6" s="400" customFormat="1">
      <c r="A2" s="397"/>
      <c r="B2" s="398"/>
      <c r="C2" s="437"/>
      <c r="D2" s="437"/>
      <c r="F2" s="516"/>
    </row>
    <row r="3" spans="1:6" s="400" customFormat="1">
      <c r="A3" s="397"/>
      <c r="B3" s="398" t="s">
        <v>541</v>
      </c>
      <c r="C3" s="437"/>
      <c r="D3" s="437"/>
      <c r="F3" s="516"/>
    </row>
    <row r="5" spans="1:6" s="407" customFormat="1">
      <c r="A5" s="405" t="s">
        <v>441</v>
      </c>
      <c r="B5" s="406" t="s">
        <v>442</v>
      </c>
      <c r="C5" s="438" t="s">
        <v>73</v>
      </c>
      <c r="D5" s="438" t="s">
        <v>443</v>
      </c>
      <c r="E5" s="438" t="s">
        <v>592</v>
      </c>
      <c r="F5" s="523" t="s">
        <v>591</v>
      </c>
    </row>
    <row r="7" spans="1:6">
      <c r="B7" s="408" t="s">
        <v>461</v>
      </c>
    </row>
    <row r="9" spans="1:6">
      <c r="A9" s="401" t="s">
        <v>24</v>
      </c>
      <c r="B9" s="417" t="s">
        <v>542</v>
      </c>
    </row>
    <row r="10" spans="1:6">
      <c r="B10" s="402" t="s">
        <v>543</v>
      </c>
      <c r="C10" s="439" t="s">
        <v>257</v>
      </c>
      <c r="D10" s="439">
        <v>1200</v>
      </c>
      <c r="F10" s="517">
        <f>+D10*E10</f>
        <v>0</v>
      </c>
    </row>
    <row r="11" spans="1:6">
      <c r="F11" s="517">
        <f t="shared" ref="F11:F25" si="0">+D11*E11</f>
        <v>0</v>
      </c>
    </row>
    <row r="12" spans="1:6" ht="22.5">
      <c r="A12" s="401" t="s">
        <v>26</v>
      </c>
      <c r="B12" s="418" t="s">
        <v>544</v>
      </c>
      <c r="F12" s="517">
        <f t="shared" si="0"/>
        <v>0</v>
      </c>
    </row>
    <row r="13" spans="1:6">
      <c r="B13" s="418" t="s">
        <v>545</v>
      </c>
      <c r="C13" s="439" t="s">
        <v>257</v>
      </c>
      <c r="D13" s="439">
        <v>600</v>
      </c>
      <c r="F13" s="517">
        <f t="shared" si="0"/>
        <v>0</v>
      </c>
    </row>
    <row r="14" spans="1:6">
      <c r="B14" s="418"/>
      <c r="F14" s="517">
        <f t="shared" si="0"/>
        <v>0</v>
      </c>
    </row>
    <row r="15" spans="1:6" ht="22.5">
      <c r="A15" s="401" t="s">
        <v>28</v>
      </c>
      <c r="B15" s="417" t="s">
        <v>546</v>
      </c>
      <c r="C15" s="439" t="s">
        <v>57</v>
      </c>
      <c r="D15" s="439">
        <v>1</v>
      </c>
      <c r="F15" s="517">
        <f t="shared" si="0"/>
        <v>0</v>
      </c>
    </row>
    <row r="16" spans="1:6">
      <c r="B16" s="417"/>
      <c r="F16" s="517">
        <f t="shared" si="0"/>
        <v>0</v>
      </c>
    </row>
    <row r="17" spans="1:6" ht="22.5">
      <c r="A17" s="401" t="s">
        <v>30</v>
      </c>
      <c r="B17" s="417" t="s">
        <v>547</v>
      </c>
      <c r="C17" s="439" t="s">
        <v>57</v>
      </c>
      <c r="D17" s="439">
        <v>26</v>
      </c>
      <c r="F17" s="517">
        <f t="shared" si="0"/>
        <v>0</v>
      </c>
    </row>
    <row r="18" spans="1:6">
      <c r="B18" s="417"/>
      <c r="F18" s="517">
        <f t="shared" si="0"/>
        <v>0</v>
      </c>
    </row>
    <row r="19" spans="1:6" ht="22.5">
      <c r="A19" s="401" t="s">
        <v>33</v>
      </c>
      <c r="B19" s="421" t="s">
        <v>548</v>
      </c>
      <c r="C19" s="403" t="s">
        <v>283</v>
      </c>
      <c r="D19" s="403">
        <v>1</v>
      </c>
      <c r="F19" s="517">
        <f t="shared" si="0"/>
        <v>0</v>
      </c>
    </row>
    <row r="20" spans="1:6">
      <c r="B20" s="421"/>
      <c r="C20" s="403"/>
      <c r="D20" s="403"/>
      <c r="F20" s="517">
        <f t="shared" si="0"/>
        <v>0</v>
      </c>
    </row>
    <row r="21" spans="1:6">
      <c r="A21" s="401" t="s">
        <v>38</v>
      </c>
      <c r="B21" s="421" t="s">
        <v>509</v>
      </c>
      <c r="C21" s="403"/>
      <c r="D21" s="403"/>
      <c r="F21" s="517">
        <f t="shared" si="0"/>
        <v>0</v>
      </c>
    </row>
    <row r="22" spans="1:6">
      <c r="B22" s="421" t="s">
        <v>510</v>
      </c>
      <c r="C22" s="403" t="s">
        <v>257</v>
      </c>
      <c r="D22" s="403">
        <v>20</v>
      </c>
      <c r="F22" s="517">
        <f t="shared" si="0"/>
        <v>0</v>
      </c>
    </row>
    <row r="23" spans="1:6">
      <c r="B23" s="417"/>
      <c r="F23" s="517">
        <f t="shared" si="0"/>
        <v>0</v>
      </c>
    </row>
    <row r="24" spans="1:6" ht="33.75">
      <c r="A24" s="401" t="s">
        <v>39</v>
      </c>
      <c r="B24" s="414" t="s">
        <v>514</v>
      </c>
      <c r="C24" s="439" t="s">
        <v>458</v>
      </c>
      <c r="D24" s="439">
        <v>5</v>
      </c>
      <c r="F24" s="517">
        <f>SUM(F$10:F$23)*D24/100</f>
        <v>0</v>
      </c>
    </row>
    <row r="25" spans="1:6">
      <c r="F25" s="517">
        <f t="shared" si="0"/>
        <v>0</v>
      </c>
    </row>
    <row r="26" spans="1:6" ht="33.75">
      <c r="A26" s="401" t="s">
        <v>40</v>
      </c>
      <c r="B26" s="415" t="s">
        <v>459</v>
      </c>
      <c r="C26" s="439" t="s">
        <v>458</v>
      </c>
      <c r="D26" s="439">
        <v>5</v>
      </c>
      <c r="F26" s="517">
        <f>SUM(F$10:F$23)*D26/100</f>
        <v>0</v>
      </c>
    </row>
    <row r="27" spans="1:6">
      <c r="A27" s="410"/>
      <c r="B27" s="411"/>
      <c r="C27" s="440"/>
      <c r="D27" s="440"/>
      <c r="E27" s="440"/>
      <c r="F27" s="524"/>
    </row>
    <row r="28" spans="1:6">
      <c r="B28" s="408" t="s">
        <v>515</v>
      </c>
      <c r="F28" s="517">
        <f>SUM(F10:F27)</f>
        <v>0</v>
      </c>
    </row>
    <row r="31" spans="1:6">
      <c r="B31" s="408" t="s">
        <v>549</v>
      </c>
    </row>
    <row r="34" spans="1:6">
      <c r="A34" s="401" t="s">
        <v>24</v>
      </c>
      <c r="B34" s="409" t="s">
        <v>550</v>
      </c>
    </row>
    <row r="35" spans="1:6" s="444" customFormat="1">
      <c r="A35" s="441"/>
      <c r="B35" s="442" t="s">
        <v>551</v>
      </c>
      <c r="C35" s="442"/>
      <c r="D35" s="443"/>
      <c r="E35" s="443"/>
      <c r="F35" s="525"/>
    </row>
    <row r="36" spans="1:6" s="444" customFormat="1">
      <c r="A36" s="441"/>
      <c r="B36" s="442" t="s">
        <v>552</v>
      </c>
      <c r="C36" s="442"/>
      <c r="D36" s="443"/>
      <c r="E36" s="443"/>
      <c r="F36" s="525"/>
    </row>
    <row r="37" spans="1:6" s="444" customFormat="1">
      <c r="A37" s="441"/>
      <c r="B37" s="442" t="s">
        <v>553</v>
      </c>
      <c r="C37" s="442"/>
      <c r="D37" s="443"/>
      <c r="E37" s="443"/>
      <c r="F37" s="525"/>
    </row>
    <row r="38" spans="1:6">
      <c r="B38" s="445" t="s">
        <v>554</v>
      </c>
      <c r="C38" s="440"/>
      <c r="D38" s="440"/>
      <c r="E38" s="440"/>
      <c r="F38" s="524"/>
    </row>
    <row r="39" spans="1:6">
      <c r="B39" s="423" t="s">
        <v>529</v>
      </c>
      <c r="C39" s="446" t="s">
        <v>57</v>
      </c>
      <c r="D39" s="446">
        <v>1</v>
      </c>
      <c r="F39" s="517">
        <f>+E39*D39</f>
        <v>0</v>
      </c>
    </row>
    <row r="40" spans="1:6">
      <c r="B40" s="423"/>
      <c r="C40" s="446"/>
      <c r="D40" s="446"/>
    </row>
    <row r="41" spans="1:6" ht="33.75">
      <c r="A41" s="447">
        <v>2</v>
      </c>
      <c r="B41" s="415" t="s">
        <v>459</v>
      </c>
      <c r="C41" s="439" t="s">
        <v>458</v>
      </c>
      <c r="D41" s="439">
        <v>5</v>
      </c>
      <c r="F41" s="517">
        <f>+F39*D41/100</f>
        <v>0</v>
      </c>
    </row>
    <row r="42" spans="1:6">
      <c r="A42" s="410"/>
      <c r="B42" s="411"/>
      <c r="C42" s="440"/>
      <c r="D42" s="440"/>
      <c r="E42" s="440"/>
      <c r="F42" s="524"/>
    </row>
    <row r="43" spans="1:6">
      <c r="B43" s="408" t="s">
        <v>537</v>
      </c>
      <c r="F43" s="517">
        <f>SUM(F39:F41)</f>
        <v>0</v>
      </c>
    </row>
    <row r="44" spans="1:6">
      <c r="B44" s="408"/>
    </row>
    <row r="45" spans="1:6">
      <c r="B45" s="408"/>
    </row>
    <row r="46" spans="1:6">
      <c r="B46" s="408"/>
    </row>
    <row r="47" spans="1:6" ht="12" thickBot="1">
      <c r="A47" s="427"/>
      <c r="B47" s="428"/>
      <c r="C47" s="448"/>
      <c r="D47" s="448"/>
      <c r="E47" s="448"/>
      <c r="F47" s="526"/>
    </row>
    <row r="48" spans="1:6" ht="12" thickTop="1"/>
    <row r="49" spans="1:6" ht="12.75">
      <c r="A49" s="430"/>
      <c r="B49" s="431" t="s">
        <v>555</v>
      </c>
      <c r="C49" s="449" t="s">
        <v>283</v>
      </c>
      <c r="D49" s="449">
        <v>1</v>
      </c>
      <c r="F49" s="517">
        <f>+F43+F28</f>
        <v>0</v>
      </c>
    </row>
    <row r="50" spans="1:6">
      <c r="B50" s="450"/>
    </row>
    <row r="51" spans="1:6">
      <c r="B51" s="408"/>
    </row>
    <row r="52" spans="1:6">
      <c r="B52" s="450"/>
    </row>
    <row r="53" spans="1:6">
      <c r="B53" s="451"/>
    </row>
  </sheetData>
  <pageMargins left="0.70866141732283472" right="0.70866141732283472" top="0.74803149606299213" bottom="0.74803149606299213" header="0.31496062992125984" footer="0.31496062992125984"/>
  <pageSetup paperSize="9" scale="96" orientation="portrait" r:id="rId1"/>
  <headerFooter>
    <oddFooter>&amp;C&amp;F - &amp;A&amp;R2/&amp;P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J51"/>
  <sheetViews>
    <sheetView showZeros="0" view="pageBreakPreview" topLeftCell="A14" zoomScaleNormal="100" zoomScaleSheetLayoutView="100" workbookViewId="0">
      <selection activeCell="H42" sqref="H42"/>
    </sheetView>
  </sheetViews>
  <sheetFormatPr defaultRowHeight="11.25"/>
  <cols>
    <col min="1" max="1" width="8.7109375" style="441" customWidth="1"/>
    <col min="2" max="2" width="45.140625" style="442" customWidth="1"/>
    <col min="3" max="3" width="5" style="481" customWidth="1"/>
    <col min="4" max="4" width="6.85546875" style="481" customWidth="1"/>
    <col min="5" max="5" width="11" style="444" customWidth="1"/>
    <col min="6" max="6" width="12" style="525" customWidth="1"/>
    <col min="7" max="16384" width="9.140625" style="444"/>
  </cols>
  <sheetData>
    <row r="1" spans="1:10" s="453" customFormat="1" ht="18">
      <c r="A1" s="452" t="s">
        <v>439</v>
      </c>
      <c r="F1" s="527"/>
    </row>
    <row r="2" spans="1:10" s="453" customFormat="1" ht="18">
      <c r="A2" s="452"/>
      <c r="F2" s="527"/>
    </row>
    <row r="3" spans="1:10" s="456" customFormat="1">
      <c r="A3" s="454" t="s">
        <v>441</v>
      </c>
      <c r="B3" s="455" t="s">
        <v>556</v>
      </c>
      <c r="C3" s="455" t="s">
        <v>73</v>
      </c>
      <c r="D3" s="455" t="s">
        <v>443</v>
      </c>
      <c r="E3" s="455" t="s">
        <v>592</v>
      </c>
      <c r="F3" s="528" t="s">
        <v>591</v>
      </c>
    </row>
    <row r="4" spans="1:10" s="462" customFormat="1">
      <c r="A4" s="457"/>
      <c r="B4" s="458" t="s">
        <v>557</v>
      </c>
      <c r="C4" s="459"/>
      <c r="D4" s="460"/>
      <c r="E4" s="461"/>
      <c r="F4" s="529"/>
    </row>
    <row r="5" spans="1:10" s="462" customFormat="1">
      <c r="A5" s="457"/>
      <c r="B5" s="463"/>
      <c r="C5" s="463"/>
      <c r="D5" s="463"/>
      <c r="E5" s="461"/>
      <c r="F5" s="529"/>
    </row>
    <row r="6" spans="1:10" s="466" customFormat="1" ht="12">
      <c r="A6" s="464" t="s">
        <v>24</v>
      </c>
      <c r="B6" s="465" t="s">
        <v>558</v>
      </c>
      <c r="C6" s="460" t="s">
        <v>283</v>
      </c>
      <c r="D6" s="443">
        <v>0</v>
      </c>
      <c r="F6" s="530">
        <f>+E6*D6</f>
        <v>0</v>
      </c>
    </row>
    <row r="7" spans="1:10" s="462" customFormat="1" ht="12">
      <c r="A7" s="467"/>
      <c r="B7" s="468"/>
      <c r="C7" s="469"/>
      <c r="D7" s="470"/>
      <c r="E7" s="471"/>
      <c r="F7" s="530">
        <f t="shared" ref="F7:F39" si="0">+E7*D7</f>
        <v>0</v>
      </c>
      <c r="G7" s="472"/>
      <c r="H7" s="472"/>
      <c r="I7" s="472"/>
      <c r="J7" s="472"/>
    </row>
    <row r="8" spans="1:10" s="462" customFormat="1" ht="12">
      <c r="A8" s="467" t="s">
        <v>26</v>
      </c>
      <c r="B8" s="468" t="s">
        <v>559</v>
      </c>
      <c r="C8" s="460" t="s">
        <v>57</v>
      </c>
      <c r="D8" s="443">
        <v>6</v>
      </c>
      <c r="E8" s="471"/>
      <c r="F8" s="530">
        <f t="shared" si="0"/>
        <v>0</v>
      </c>
      <c r="G8" s="472"/>
      <c r="H8" s="472"/>
      <c r="I8" s="472"/>
      <c r="J8" s="472"/>
    </row>
    <row r="9" spans="1:10" s="462" customFormat="1" ht="12">
      <c r="A9" s="467"/>
      <c r="B9" s="473"/>
      <c r="C9" s="469"/>
      <c r="D9" s="470"/>
      <c r="E9" s="471"/>
      <c r="F9" s="530">
        <f t="shared" si="0"/>
        <v>0</v>
      </c>
      <c r="G9" s="472"/>
      <c r="H9" s="472"/>
      <c r="I9" s="472"/>
      <c r="J9" s="472"/>
    </row>
    <row r="10" spans="1:10" s="462" customFormat="1" ht="22.5">
      <c r="A10" s="467" t="s">
        <v>28</v>
      </c>
      <c r="B10" s="468" t="s">
        <v>560</v>
      </c>
      <c r="C10" s="460" t="s">
        <v>57</v>
      </c>
      <c r="D10" s="443">
        <v>6</v>
      </c>
      <c r="E10" s="471"/>
      <c r="F10" s="530">
        <f t="shared" si="0"/>
        <v>0</v>
      </c>
      <c r="G10" s="472"/>
      <c r="H10" s="472"/>
      <c r="I10" s="472"/>
      <c r="J10" s="472"/>
    </row>
    <row r="11" spans="1:10" s="462" customFormat="1" ht="12">
      <c r="A11" s="467"/>
      <c r="B11" s="473"/>
      <c r="C11" s="469"/>
      <c r="D11" s="470"/>
      <c r="E11" s="471"/>
      <c r="F11" s="530">
        <f t="shared" si="0"/>
        <v>0</v>
      </c>
      <c r="G11" s="472"/>
      <c r="H11" s="472"/>
      <c r="I11" s="472"/>
      <c r="J11" s="472"/>
    </row>
    <row r="12" spans="1:10" s="462" customFormat="1" ht="12">
      <c r="A12" s="467" t="s">
        <v>30</v>
      </c>
      <c r="B12" s="468" t="s">
        <v>561</v>
      </c>
      <c r="C12" s="469" t="s">
        <v>57</v>
      </c>
      <c r="D12" s="470">
        <v>1</v>
      </c>
      <c r="E12" s="471"/>
      <c r="F12" s="530">
        <f t="shared" si="0"/>
        <v>0</v>
      </c>
      <c r="G12" s="472"/>
      <c r="H12" s="472"/>
      <c r="I12" s="472"/>
      <c r="J12" s="472"/>
    </row>
    <row r="13" spans="1:10" s="462" customFormat="1" ht="12">
      <c r="A13" s="467"/>
      <c r="B13" s="468"/>
      <c r="C13" s="469"/>
      <c r="D13" s="470"/>
      <c r="E13" s="471"/>
      <c r="F13" s="530">
        <f t="shared" si="0"/>
        <v>0</v>
      </c>
      <c r="G13" s="472"/>
      <c r="H13" s="472"/>
      <c r="I13" s="472"/>
      <c r="J13" s="472"/>
    </row>
    <row r="14" spans="1:10" s="462" customFormat="1" ht="12">
      <c r="A14" s="467" t="s">
        <v>33</v>
      </c>
      <c r="B14" s="468" t="s">
        <v>562</v>
      </c>
      <c r="C14" s="469" t="s">
        <v>57</v>
      </c>
      <c r="D14" s="470">
        <v>2</v>
      </c>
      <c r="E14" s="471"/>
      <c r="F14" s="530">
        <f t="shared" si="0"/>
        <v>0</v>
      </c>
      <c r="G14" s="472"/>
      <c r="H14" s="472"/>
      <c r="I14" s="472"/>
      <c r="J14" s="472"/>
    </row>
    <row r="15" spans="1:10" s="462" customFormat="1" ht="12">
      <c r="A15" s="467"/>
      <c r="B15" s="468"/>
      <c r="C15" s="469"/>
      <c r="D15" s="470"/>
      <c r="E15" s="471"/>
      <c r="F15" s="530">
        <f t="shared" si="0"/>
        <v>0</v>
      </c>
      <c r="G15" s="472"/>
      <c r="H15" s="472"/>
      <c r="I15" s="472"/>
      <c r="J15" s="472"/>
    </row>
    <row r="16" spans="1:10" s="462" customFormat="1" ht="12">
      <c r="A16" s="467" t="s">
        <v>38</v>
      </c>
      <c r="B16" s="468" t="s">
        <v>563</v>
      </c>
      <c r="C16" s="469" t="s">
        <v>57</v>
      </c>
      <c r="D16" s="470">
        <v>2</v>
      </c>
      <c r="E16" s="471"/>
      <c r="F16" s="530">
        <f t="shared" si="0"/>
        <v>0</v>
      </c>
      <c r="G16" s="472"/>
      <c r="H16" s="472"/>
      <c r="I16" s="472"/>
      <c r="J16" s="472"/>
    </row>
    <row r="17" spans="1:10" s="462" customFormat="1" ht="12">
      <c r="A17" s="467"/>
      <c r="B17" s="468"/>
      <c r="C17" s="469"/>
      <c r="D17" s="470"/>
      <c r="E17" s="471"/>
      <c r="F17" s="530">
        <f t="shared" si="0"/>
        <v>0</v>
      </c>
      <c r="G17" s="472"/>
      <c r="H17" s="472"/>
      <c r="I17" s="472"/>
      <c r="J17" s="472"/>
    </row>
    <row r="18" spans="1:10" s="462" customFormat="1" ht="14.25" customHeight="1">
      <c r="A18" s="467" t="s">
        <v>39</v>
      </c>
      <c r="B18" s="468" t="s">
        <v>564</v>
      </c>
      <c r="C18" s="460" t="s">
        <v>57</v>
      </c>
      <c r="D18" s="443">
        <v>1</v>
      </c>
      <c r="E18" s="471"/>
      <c r="F18" s="530">
        <f t="shared" si="0"/>
        <v>0</v>
      </c>
      <c r="G18" s="472"/>
      <c r="H18" s="472"/>
      <c r="I18" s="472"/>
      <c r="J18" s="472"/>
    </row>
    <row r="19" spans="1:10" s="462" customFormat="1" ht="12">
      <c r="A19" s="467"/>
      <c r="B19" s="474"/>
      <c r="C19" s="469"/>
      <c r="D19" s="470"/>
      <c r="E19" s="471"/>
      <c r="F19" s="530">
        <f t="shared" si="0"/>
        <v>0</v>
      </c>
      <c r="G19" s="472"/>
      <c r="H19" s="472"/>
      <c r="I19" s="472"/>
      <c r="J19" s="472"/>
    </row>
    <row r="20" spans="1:10" s="462" customFormat="1" ht="15" customHeight="1">
      <c r="A20" s="467" t="s">
        <v>40</v>
      </c>
      <c r="B20" s="468" t="s">
        <v>565</v>
      </c>
      <c r="C20" s="460" t="s">
        <v>57</v>
      </c>
      <c r="D20" s="443">
        <v>2</v>
      </c>
      <c r="E20" s="471"/>
      <c r="F20" s="530">
        <f t="shared" si="0"/>
        <v>0</v>
      </c>
      <c r="G20" s="472"/>
      <c r="H20" s="472"/>
      <c r="I20" s="472"/>
      <c r="J20" s="472"/>
    </row>
    <row r="21" spans="1:10" s="462" customFormat="1" ht="12">
      <c r="A21" s="467"/>
      <c r="B21" s="473"/>
      <c r="C21" s="469"/>
      <c r="D21" s="470"/>
      <c r="E21" s="471"/>
      <c r="F21" s="530">
        <f t="shared" si="0"/>
        <v>0</v>
      </c>
      <c r="G21" s="472"/>
      <c r="H21" s="472"/>
      <c r="I21" s="472"/>
      <c r="J21" s="472"/>
    </row>
    <row r="22" spans="1:10" s="462" customFormat="1" ht="12">
      <c r="A22" s="467" t="s">
        <v>42</v>
      </c>
      <c r="B22" s="468" t="s">
        <v>566</v>
      </c>
      <c r="C22" s="460" t="s">
        <v>57</v>
      </c>
      <c r="D22" s="443">
        <v>15</v>
      </c>
      <c r="E22" s="471"/>
      <c r="F22" s="530">
        <f t="shared" si="0"/>
        <v>0</v>
      </c>
      <c r="G22" s="472"/>
      <c r="H22" s="472"/>
      <c r="I22" s="472"/>
      <c r="J22" s="472"/>
    </row>
    <row r="23" spans="1:10" s="462" customFormat="1" ht="12">
      <c r="A23" s="467"/>
      <c r="B23" s="468"/>
      <c r="C23" s="460"/>
      <c r="D23" s="443"/>
      <c r="E23" s="461"/>
      <c r="F23" s="530">
        <f t="shared" si="0"/>
        <v>0</v>
      </c>
    </row>
    <row r="24" spans="1:10" s="462" customFormat="1" ht="12">
      <c r="A24" s="467"/>
      <c r="B24" s="474" t="s">
        <v>567</v>
      </c>
      <c r="C24" s="460"/>
      <c r="D24" s="460"/>
      <c r="E24" s="461"/>
      <c r="F24" s="530">
        <f t="shared" si="0"/>
        <v>0</v>
      </c>
    </row>
    <row r="25" spans="1:10" s="462" customFormat="1" ht="12">
      <c r="A25" s="467"/>
      <c r="B25" s="474"/>
      <c r="C25" s="460"/>
      <c r="D25" s="460"/>
      <c r="E25" s="461"/>
      <c r="F25" s="530">
        <f t="shared" si="0"/>
        <v>0</v>
      </c>
    </row>
    <row r="26" spans="1:10" s="462" customFormat="1" ht="12">
      <c r="A26" s="467" t="s">
        <v>24</v>
      </c>
      <c r="B26" s="475" t="s">
        <v>568</v>
      </c>
      <c r="C26" s="475" t="s">
        <v>257</v>
      </c>
      <c r="D26" s="476">
        <v>200</v>
      </c>
      <c r="E26" s="471"/>
      <c r="F26" s="530">
        <f t="shared" si="0"/>
        <v>0</v>
      </c>
      <c r="G26" s="472"/>
      <c r="H26" s="472"/>
      <c r="I26" s="472"/>
      <c r="J26" s="472"/>
    </row>
    <row r="27" spans="1:10" s="462" customFormat="1" ht="12">
      <c r="A27" s="467"/>
      <c r="B27" s="477"/>
      <c r="C27" s="460"/>
      <c r="D27" s="470"/>
      <c r="E27" s="471"/>
      <c r="F27" s="530">
        <f t="shared" si="0"/>
        <v>0</v>
      </c>
      <c r="G27" s="472"/>
      <c r="H27" s="472"/>
      <c r="I27" s="472"/>
      <c r="J27" s="472"/>
    </row>
    <row r="28" spans="1:10" s="462" customFormat="1" ht="12">
      <c r="A28" s="467" t="s">
        <v>26</v>
      </c>
      <c r="B28" s="475" t="s">
        <v>569</v>
      </c>
      <c r="C28" s="475" t="s">
        <v>257</v>
      </c>
      <c r="D28" s="476">
        <v>50</v>
      </c>
      <c r="E28" s="471"/>
      <c r="F28" s="530">
        <f t="shared" si="0"/>
        <v>0</v>
      </c>
      <c r="G28" s="472"/>
      <c r="H28" s="472"/>
      <c r="I28" s="472"/>
      <c r="J28" s="472"/>
    </row>
    <row r="29" spans="1:10" s="462" customFormat="1" ht="12">
      <c r="A29" s="467"/>
      <c r="B29" s="475"/>
      <c r="C29" s="475"/>
      <c r="D29" s="476"/>
      <c r="E29" s="471"/>
      <c r="F29" s="530">
        <f t="shared" si="0"/>
        <v>0</v>
      </c>
      <c r="G29" s="472"/>
      <c r="H29" s="472"/>
      <c r="I29" s="472"/>
      <c r="J29" s="472"/>
    </row>
    <row r="30" spans="1:10" s="462" customFormat="1" ht="12">
      <c r="A30" s="467" t="s">
        <v>28</v>
      </c>
      <c r="B30" s="468" t="s">
        <v>570</v>
      </c>
      <c r="C30" s="469" t="s">
        <v>257</v>
      </c>
      <c r="D30" s="460">
        <v>200</v>
      </c>
      <c r="E30" s="471"/>
      <c r="F30" s="530">
        <f t="shared" si="0"/>
        <v>0</v>
      </c>
      <c r="G30" s="472"/>
      <c r="H30" s="472"/>
      <c r="I30" s="472"/>
      <c r="J30" s="472"/>
    </row>
    <row r="31" spans="1:10" s="462" customFormat="1" ht="12">
      <c r="A31" s="467"/>
      <c r="B31" s="468"/>
      <c r="C31" s="469"/>
      <c r="D31" s="460"/>
      <c r="E31" s="471"/>
      <c r="F31" s="530">
        <f t="shared" si="0"/>
        <v>0</v>
      </c>
      <c r="G31" s="472"/>
      <c r="H31" s="472"/>
      <c r="I31" s="472"/>
      <c r="J31" s="472"/>
    </row>
    <row r="32" spans="1:10" s="462" customFormat="1" ht="12">
      <c r="A32" s="467" t="s">
        <v>30</v>
      </c>
      <c r="B32" s="468" t="s">
        <v>571</v>
      </c>
      <c r="C32" s="469" t="s">
        <v>257</v>
      </c>
      <c r="D32" s="460">
        <v>70</v>
      </c>
      <c r="E32" s="471"/>
      <c r="F32" s="530">
        <f t="shared" si="0"/>
        <v>0</v>
      </c>
      <c r="G32" s="472"/>
      <c r="H32" s="472"/>
      <c r="I32" s="472"/>
      <c r="J32" s="472"/>
    </row>
    <row r="33" spans="1:10" s="462" customFormat="1" ht="12">
      <c r="A33" s="467"/>
      <c r="B33" s="468"/>
      <c r="C33" s="469"/>
      <c r="D33" s="460"/>
      <c r="E33" s="471"/>
      <c r="F33" s="530">
        <f t="shared" si="0"/>
        <v>0</v>
      </c>
      <c r="G33" s="472"/>
      <c r="H33" s="472"/>
      <c r="I33" s="472"/>
      <c r="J33" s="472"/>
    </row>
    <row r="34" spans="1:10" s="462" customFormat="1" ht="12">
      <c r="A34" s="467"/>
      <c r="B34" s="478" t="s">
        <v>572</v>
      </c>
      <c r="C34" s="479"/>
      <c r="D34" s="470"/>
      <c r="E34" s="461"/>
      <c r="F34" s="530">
        <f t="shared" si="0"/>
        <v>0</v>
      </c>
    </row>
    <row r="35" spans="1:10" s="462" customFormat="1" ht="56.25">
      <c r="A35" s="467" t="s">
        <v>24</v>
      </c>
      <c r="B35" s="468" t="s">
        <v>573</v>
      </c>
      <c r="C35" s="460" t="s">
        <v>283</v>
      </c>
      <c r="D35" s="443">
        <v>1</v>
      </c>
      <c r="E35" s="471"/>
      <c r="F35" s="530">
        <f t="shared" si="0"/>
        <v>0</v>
      </c>
      <c r="G35" s="472"/>
      <c r="H35" s="472"/>
      <c r="I35" s="472"/>
      <c r="J35" s="472"/>
    </row>
    <row r="36" spans="1:10" s="462" customFormat="1" ht="12">
      <c r="A36" s="467"/>
      <c r="B36" s="473"/>
      <c r="C36" s="469"/>
      <c r="D36" s="470"/>
      <c r="E36" s="471"/>
      <c r="F36" s="530">
        <f t="shared" si="0"/>
        <v>0</v>
      </c>
      <c r="G36" s="472"/>
      <c r="H36" s="472"/>
      <c r="I36" s="472"/>
      <c r="J36" s="472"/>
    </row>
    <row r="37" spans="1:10" s="462" customFormat="1" ht="33.75">
      <c r="A37" s="467" t="s">
        <v>26</v>
      </c>
      <c r="B37" s="468" t="s">
        <v>574</v>
      </c>
      <c r="C37" s="460" t="s">
        <v>283</v>
      </c>
      <c r="D37" s="443">
        <v>1</v>
      </c>
      <c r="E37" s="471"/>
      <c r="F37" s="530">
        <f t="shared" si="0"/>
        <v>0</v>
      </c>
      <c r="G37" s="472"/>
      <c r="H37" s="472"/>
      <c r="I37" s="472"/>
      <c r="J37" s="472"/>
    </row>
    <row r="38" spans="1:10" s="462" customFormat="1" ht="12">
      <c r="A38" s="467"/>
      <c r="B38" s="468"/>
      <c r="C38" s="469"/>
      <c r="D38" s="460"/>
      <c r="E38" s="471"/>
      <c r="F38" s="530">
        <f t="shared" si="0"/>
        <v>0</v>
      </c>
      <c r="G38" s="472"/>
      <c r="H38" s="472"/>
      <c r="I38" s="472"/>
      <c r="J38" s="472"/>
    </row>
    <row r="39" spans="1:10" s="462" customFormat="1" ht="12">
      <c r="A39" s="467"/>
      <c r="B39" s="480"/>
      <c r="C39" s="475"/>
      <c r="D39" s="460"/>
      <c r="E39" s="461"/>
      <c r="F39" s="530">
        <f t="shared" si="0"/>
        <v>0</v>
      </c>
    </row>
    <row r="40" spans="1:10" ht="45">
      <c r="A40" s="441" t="s">
        <v>28</v>
      </c>
      <c r="B40" s="426" t="s">
        <v>514</v>
      </c>
      <c r="C40" s="481" t="s">
        <v>458</v>
      </c>
      <c r="D40" s="481">
        <v>5</v>
      </c>
      <c r="F40" s="525">
        <f>SUM(F$6:F$39)*D40/100</f>
        <v>0</v>
      </c>
    </row>
    <row r="42" spans="1:10" ht="33.75">
      <c r="A42" s="441" t="s">
        <v>30</v>
      </c>
      <c r="B42" s="482" t="s">
        <v>459</v>
      </c>
      <c r="C42" s="481" t="s">
        <v>458</v>
      </c>
      <c r="D42" s="481">
        <v>5</v>
      </c>
      <c r="F42" s="525">
        <f>SUM(F$6:F$39)*D42/100</f>
        <v>0</v>
      </c>
    </row>
    <row r="43" spans="1:10" s="462" customFormat="1">
      <c r="A43" s="467"/>
      <c r="B43" s="480"/>
      <c r="C43" s="475"/>
      <c r="D43" s="460"/>
      <c r="E43" s="461"/>
      <c r="F43" s="529"/>
    </row>
    <row r="44" spans="1:10" s="462" customFormat="1">
      <c r="A44" s="467"/>
      <c r="B44" s="480"/>
      <c r="C44" s="475"/>
      <c r="D44" s="460"/>
      <c r="E44" s="461"/>
      <c r="F44" s="529"/>
    </row>
    <row r="45" spans="1:10" s="462" customFormat="1" ht="10.5" customHeight="1">
      <c r="A45" s="483"/>
      <c r="B45" s="484"/>
      <c r="C45" s="485"/>
      <c r="D45" s="486"/>
      <c r="E45" s="486"/>
      <c r="F45" s="531"/>
      <c r="G45" s="472"/>
      <c r="H45" s="472"/>
      <c r="I45" s="472"/>
      <c r="J45" s="472"/>
    </row>
    <row r="46" spans="1:10" s="462" customFormat="1">
      <c r="A46" s="457"/>
      <c r="B46" s="474" t="s">
        <v>529</v>
      </c>
      <c r="C46" s="469"/>
      <c r="D46" s="470"/>
      <c r="E46" s="471"/>
      <c r="F46" s="532">
        <f>SUM(F6:F42)</f>
        <v>0</v>
      </c>
      <c r="G46" s="472"/>
      <c r="H46" s="472"/>
      <c r="I46" s="472"/>
      <c r="J46" s="472"/>
    </row>
    <row r="47" spans="1:10">
      <c r="B47" s="425" t="s">
        <v>538</v>
      </c>
    </row>
    <row r="48" spans="1:10">
      <c r="B48" s="426" t="s">
        <v>539</v>
      </c>
    </row>
    <row r="49" spans="1:6">
      <c r="B49" s="426"/>
    </row>
    <row r="50" spans="1:6" s="462" customFormat="1" ht="12" thickBot="1">
      <c r="A50" s="487"/>
      <c r="B50" s="488"/>
      <c r="C50" s="489"/>
      <c r="D50" s="489"/>
      <c r="E50" s="489"/>
      <c r="F50" s="533"/>
    </row>
    <row r="51" spans="1:6" s="493" customFormat="1" ht="12" thickTop="1">
      <c r="A51" s="490"/>
      <c r="B51" s="474" t="s">
        <v>575</v>
      </c>
      <c r="C51" s="491" t="s">
        <v>283</v>
      </c>
      <c r="D51" s="491">
        <v>1</v>
      </c>
      <c r="E51" s="492"/>
      <c r="F51" s="534">
        <f>+F46</f>
        <v>0</v>
      </c>
    </row>
  </sheetData>
  <pageMargins left="0.70866141732283472" right="0.70866141732283472" top="0.74803149606299213" bottom="0.74803149606299213" header="0.31496062992125984" footer="0.31496062992125984"/>
  <pageSetup paperSize="9" orientation="portrait" r:id="rId1"/>
  <headerFooter>
    <oddFooter>&amp;C&amp;F - &amp;A&amp;R3/&amp;P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F23"/>
  <sheetViews>
    <sheetView view="pageBreakPreview" zoomScaleNormal="100" zoomScaleSheetLayoutView="100" workbookViewId="0">
      <selection activeCell="N50" sqref="N50"/>
    </sheetView>
  </sheetViews>
  <sheetFormatPr defaultRowHeight="11.25"/>
  <cols>
    <col min="1" max="1" width="8.7109375" style="401" customWidth="1"/>
    <col min="2" max="2" width="47.7109375" style="402" customWidth="1"/>
    <col min="3" max="3" width="5.28515625" style="403" customWidth="1"/>
    <col min="4" max="4" width="7.140625" style="403" customWidth="1"/>
    <col min="5" max="5" width="10.85546875" style="404" customWidth="1"/>
    <col min="6" max="6" width="9.140625" style="517"/>
    <col min="7" max="16384" width="9.140625" style="404"/>
  </cols>
  <sheetData>
    <row r="1" spans="1:6" s="396" customFormat="1" ht="18">
      <c r="A1" s="395" t="s">
        <v>439</v>
      </c>
      <c r="F1" s="515"/>
    </row>
    <row r="2" spans="1:6" s="400" customFormat="1">
      <c r="A2" s="397"/>
      <c r="B2" s="398"/>
      <c r="C2" s="399"/>
      <c r="D2" s="399"/>
      <c r="F2" s="516"/>
    </row>
    <row r="3" spans="1:6" s="400" customFormat="1">
      <c r="A3" s="397"/>
      <c r="B3" s="398" t="s">
        <v>576</v>
      </c>
      <c r="C3" s="399"/>
      <c r="D3" s="399"/>
      <c r="F3" s="516"/>
    </row>
    <row r="5" spans="1:6" s="407" customFormat="1">
      <c r="A5" s="401" t="s">
        <v>441</v>
      </c>
      <c r="B5" s="407" t="s">
        <v>442</v>
      </c>
      <c r="C5" s="407" t="s">
        <v>73</v>
      </c>
      <c r="D5" s="407" t="s">
        <v>443</v>
      </c>
      <c r="E5" s="407" t="s">
        <v>592</v>
      </c>
      <c r="F5" s="535" t="s">
        <v>591</v>
      </c>
    </row>
    <row r="7" spans="1:6">
      <c r="B7" s="408" t="s">
        <v>577</v>
      </c>
      <c r="C7" s="494"/>
    </row>
    <row r="8" spans="1:6">
      <c r="B8" s="495"/>
      <c r="C8" s="439"/>
    </row>
    <row r="9" spans="1:6" ht="22.5">
      <c r="A9" s="401" t="s">
        <v>24</v>
      </c>
      <c r="B9" s="496" t="s">
        <v>578</v>
      </c>
      <c r="C9" s="497" t="s">
        <v>283</v>
      </c>
      <c r="D9" s="403">
        <v>1</v>
      </c>
      <c r="F9" s="517">
        <f>+E9*D9</f>
        <v>0</v>
      </c>
    </row>
    <row r="10" spans="1:6">
      <c r="B10" s="496"/>
      <c r="C10" s="497"/>
      <c r="F10" s="517">
        <f t="shared" ref="F10:F13" si="0">+E10*D10</f>
        <v>0</v>
      </c>
    </row>
    <row r="11" spans="1:6" ht="22.5">
      <c r="A11" s="401" t="s">
        <v>26</v>
      </c>
      <c r="B11" s="496" t="s">
        <v>579</v>
      </c>
      <c r="C11" s="497" t="s">
        <v>283</v>
      </c>
      <c r="D11" s="403">
        <v>1</v>
      </c>
      <c r="F11" s="517">
        <f t="shared" si="0"/>
        <v>0</v>
      </c>
    </row>
    <row r="12" spans="1:6">
      <c r="B12" s="496"/>
      <c r="C12" s="497"/>
      <c r="F12" s="517">
        <f t="shared" si="0"/>
        <v>0</v>
      </c>
    </row>
    <row r="13" spans="1:6">
      <c r="A13" s="401" t="s">
        <v>28</v>
      </c>
      <c r="B13" s="496" t="s">
        <v>580</v>
      </c>
      <c r="C13" s="497" t="s">
        <v>283</v>
      </c>
      <c r="D13" s="403">
        <v>1</v>
      </c>
      <c r="F13" s="517">
        <f t="shared" si="0"/>
        <v>0</v>
      </c>
    </row>
    <row r="14" spans="1:6">
      <c r="A14" s="410"/>
      <c r="B14" s="498"/>
      <c r="C14" s="499"/>
      <c r="D14" s="412"/>
      <c r="E14" s="412"/>
      <c r="F14" s="519"/>
    </row>
    <row r="15" spans="1:6">
      <c r="B15" s="408" t="s">
        <v>581</v>
      </c>
      <c r="C15" s="500"/>
      <c r="F15" s="517">
        <f>SUM(F9:F14)</f>
        <v>0</v>
      </c>
    </row>
    <row r="16" spans="1:6">
      <c r="B16" s="496"/>
      <c r="C16" s="497"/>
    </row>
    <row r="17" spans="1:6">
      <c r="A17" s="401" t="s">
        <v>24</v>
      </c>
      <c r="B17" s="496" t="s">
        <v>582</v>
      </c>
      <c r="C17" s="497" t="s">
        <v>283</v>
      </c>
      <c r="D17" s="403">
        <v>1</v>
      </c>
      <c r="F17" s="517">
        <f>+E17*D17</f>
        <v>0</v>
      </c>
    </row>
    <row r="18" spans="1:6">
      <c r="A18" s="410"/>
      <c r="B18" s="498" t="s">
        <v>583</v>
      </c>
      <c r="C18" s="501"/>
      <c r="D18" s="412"/>
      <c r="E18" s="412"/>
      <c r="F18" s="519"/>
    </row>
    <row r="19" spans="1:6">
      <c r="B19" s="408" t="s">
        <v>584</v>
      </c>
      <c r="C19" s="500"/>
      <c r="F19" s="517">
        <f>+F17</f>
        <v>0</v>
      </c>
    </row>
    <row r="21" spans="1:6" s="444" customFormat="1" ht="12" thickBot="1">
      <c r="A21" s="502"/>
      <c r="B21" s="503"/>
      <c r="C21" s="504"/>
      <c r="D21" s="504"/>
      <c r="E21" s="504"/>
      <c r="F21" s="536"/>
    </row>
    <row r="22" spans="1:6" s="444" customFormat="1" ht="12" thickTop="1">
      <c r="A22" s="441"/>
      <c r="B22" s="442"/>
      <c r="C22" s="481"/>
      <c r="D22" s="481"/>
      <c r="F22" s="525"/>
    </row>
    <row r="23" spans="1:6" s="444" customFormat="1" ht="12.75">
      <c r="A23" s="505"/>
      <c r="B23" s="506" t="s">
        <v>585</v>
      </c>
      <c r="C23" s="507" t="s">
        <v>283</v>
      </c>
      <c r="D23" s="507">
        <v>1</v>
      </c>
      <c r="F23" s="525">
        <f>+F19+F15</f>
        <v>0</v>
      </c>
    </row>
  </sheetData>
  <pageMargins left="0.70866141732283472" right="0.70866141732283472" top="0.74803149606299213" bottom="0.74803149606299213" header="0.31496062992125984" footer="0.31496062992125984"/>
  <pageSetup paperSize="9" orientation="portrait" r:id="rId1"/>
  <headerFooter>
    <oddFooter>&amp;C&amp;F - &amp;A&amp;R4/&amp;P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8"/>
  <sheetViews>
    <sheetView view="pageBreakPreview" zoomScaleNormal="100" zoomScaleSheetLayoutView="100" workbookViewId="0">
      <selection activeCell="E17" sqref="E17"/>
    </sheetView>
  </sheetViews>
  <sheetFormatPr defaultRowHeight="15"/>
  <cols>
    <col min="1" max="1" width="5.140625" style="542" customWidth="1"/>
    <col min="2" max="2" width="42.7109375" style="542" customWidth="1"/>
    <col min="3" max="3" width="5.7109375" style="542" customWidth="1"/>
    <col min="4" max="4" width="5.85546875" style="542" customWidth="1"/>
    <col min="5" max="5" width="12" style="542" bestFit="1" customWidth="1"/>
    <col min="6" max="6" width="9.7109375" style="542" customWidth="1"/>
    <col min="7" max="16384" width="9.140625" style="542"/>
  </cols>
  <sheetData>
    <row r="1" spans="1:6" ht="18" customHeight="1">
      <c r="A1" s="995"/>
      <c r="B1" s="996"/>
      <c r="C1" s="996"/>
      <c r="D1" s="996"/>
      <c r="E1" s="996"/>
      <c r="F1" s="997"/>
    </row>
    <row r="2" spans="1:6" ht="18" customHeight="1">
      <c r="A2" s="998"/>
      <c r="B2" s="999"/>
      <c r="C2" s="999"/>
      <c r="D2" s="999"/>
      <c r="E2" s="999"/>
      <c r="F2" s="1000"/>
    </row>
    <row r="3" spans="1:6">
      <c r="A3" s="600"/>
      <c r="B3" s="600"/>
      <c r="C3" s="600"/>
      <c r="D3" s="600"/>
      <c r="E3" s="600"/>
      <c r="F3" s="600"/>
    </row>
    <row r="4" spans="1:6" s="594" customFormat="1">
      <c r="A4" s="599" t="s">
        <v>611</v>
      </c>
      <c r="B4" s="598"/>
      <c r="C4" s="597"/>
      <c r="D4" s="596"/>
      <c r="E4" s="595"/>
      <c r="F4" s="595"/>
    </row>
    <row r="5" spans="1:6" s="594" customFormat="1">
      <c r="A5" s="599" t="s">
        <v>610</v>
      </c>
      <c r="B5" s="598"/>
      <c r="C5" s="597"/>
      <c r="D5" s="596"/>
      <c r="E5" s="595"/>
      <c r="F5" s="595"/>
    </row>
    <row r="6" spans="1:6" s="571" customFormat="1" ht="12.75">
      <c r="A6" s="592"/>
      <c r="B6" s="593"/>
      <c r="C6" s="590"/>
      <c r="D6" s="589"/>
      <c r="E6" s="588"/>
      <c r="F6" s="588"/>
    </row>
    <row r="7" spans="1:6" s="571" customFormat="1" ht="72.75" customHeight="1">
      <c r="A7" s="993" t="s">
        <v>609</v>
      </c>
      <c r="B7" s="994"/>
      <c r="C7" s="994"/>
      <c r="D7" s="994"/>
      <c r="E7" s="994"/>
      <c r="F7" s="994"/>
    </row>
    <row r="8" spans="1:6" s="571" customFormat="1" ht="15" customHeight="1">
      <c r="A8" s="592"/>
      <c r="B8" s="591"/>
      <c r="C8" s="590"/>
      <c r="D8" s="589"/>
      <c r="E8" s="588"/>
      <c r="F8" s="588"/>
    </row>
    <row r="9" spans="1:6" s="571" customFormat="1" ht="15" customHeight="1">
      <c r="A9" s="592"/>
      <c r="B9" s="591"/>
      <c r="C9" s="590"/>
      <c r="D9" s="589"/>
      <c r="E9" s="588"/>
      <c r="F9" s="588"/>
    </row>
    <row r="10" spans="1:6" s="571" customFormat="1" ht="15" customHeight="1" thickBot="1">
      <c r="A10" s="587" t="s">
        <v>608</v>
      </c>
      <c r="B10" s="586"/>
      <c r="C10" s="585"/>
      <c r="D10" s="584"/>
      <c r="E10" s="583"/>
      <c r="F10" s="582"/>
    </row>
    <row r="11" spans="1:6" s="571" customFormat="1" ht="15" customHeight="1">
      <c r="A11" s="581"/>
      <c r="B11" s="580"/>
      <c r="C11" s="579"/>
      <c r="D11" s="578"/>
      <c r="E11" s="577"/>
      <c r="F11" s="572"/>
    </row>
    <row r="12" spans="1:6" s="571" customFormat="1" ht="15" customHeight="1">
      <c r="A12" s="560" t="s">
        <v>607</v>
      </c>
      <c r="B12" s="575" t="s">
        <v>606</v>
      </c>
      <c r="C12" s="559"/>
      <c r="D12" s="558" t="s">
        <v>596</v>
      </c>
      <c r="E12" s="573">
        <f>+'A. Demontaže in prestavitve'!F14</f>
        <v>0</v>
      </c>
      <c r="F12" s="572"/>
    </row>
    <row r="13" spans="1:6" s="571" customFormat="1" ht="15" customHeight="1">
      <c r="A13" s="560" t="s">
        <v>605</v>
      </c>
      <c r="B13" s="575" t="s">
        <v>604</v>
      </c>
      <c r="C13" s="559"/>
      <c r="D13" s="558" t="s">
        <v>596</v>
      </c>
      <c r="E13" s="573">
        <f>+'B. Ogrevanje in hlajenje'!F43</f>
        <v>0</v>
      </c>
      <c r="F13" s="572"/>
    </row>
    <row r="14" spans="1:6" s="571" customFormat="1" ht="15" customHeight="1">
      <c r="A14" s="560" t="s">
        <v>603</v>
      </c>
      <c r="B14" s="575" t="s">
        <v>602</v>
      </c>
      <c r="C14" s="559"/>
      <c r="D14" s="558" t="s">
        <v>596</v>
      </c>
      <c r="E14" s="573">
        <f>+'C. Vodovod in kanalizacija'!F36</f>
        <v>0</v>
      </c>
      <c r="F14" s="572"/>
    </row>
    <row r="15" spans="1:6" s="571" customFormat="1" ht="15" customHeight="1">
      <c r="A15" s="560" t="s">
        <v>601</v>
      </c>
      <c r="B15" s="575" t="s">
        <v>600</v>
      </c>
      <c r="C15" s="559"/>
      <c r="D15" s="558" t="s">
        <v>596</v>
      </c>
      <c r="E15" s="573">
        <f>+'D. Prezračevanje'!F311</f>
        <v>0</v>
      </c>
      <c r="F15" s="572"/>
    </row>
    <row r="16" spans="1:6" s="571" customFormat="1" ht="15" customHeight="1">
      <c r="A16" s="576" t="s">
        <v>599</v>
      </c>
      <c r="B16" s="575" t="s">
        <v>598</v>
      </c>
      <c r="C16" s="574"/>
      <c r="D16" s="558" t="s">
        <v>596</v>
      </c>
      <c r="E16" s="573">
        <f>+'E. Splošno'!F30</f>
        <v>0</v>
      </c>
      <c r="F16" s="572"/>
    </row>
    <row r="17" spans="1:6" s="564" customFormat="1" ht="14.25">
      <c r="A17" s="570"/>
      <c r="B17" s="569"/>
      <c r="C17" s="568"/>
      <c r="D17" s="567"/>
      <c r="E17" s="566"/>
      <c r="F17" s="565"/>
    </row>
    <row r="18" spans="1:6" s="544" customFormat="1" ht="15" customHeight="1">
      <c r="A18" s="556"/>
      <c r="B18" s="561" t="s">
        <v>597</v>
      </c>
      <c r="C18" s="554"/>
      <c r="D18" s="553" t="s">
        <v>596</v>
      </c>
      <c r="E18" s="563">
        <f>SUM(E12:E17)</f>
        <v>0</v>
      </c>
      <c r="F18" s="562"/>
    </row>
    <row r="19" spans="1:6" s="544" customFormat="1" ht="15" customHeight="1">
      <c r="A19" s="556"/>
      <c r="B19" s="561"/>
      <c r="C19" s="554"/>
      <c r="D19" s="553"/>
      <c r="E19" s="552"/>
      <c r="F19" s="551"/>
    </row>
    <row r="20" spans="1:6" s="544" customFormat="1" ht="120">
      <c r="A20" s="560"/>
      <c r="B20" s="555" t="s">
        <v>595</v>
      </c>
      <c r="C20" s="559"/>
      <c r="D20" s="558"/>
      <c r="E20" s="552"/>
      <c r="F20" s="557"/>
    </row>
    <row r="21" spans="1:6" s="544" customFormat="1">
      <c r="A21" s="556"/>
      <c r="B21" s="555"/>
      <c r="C21" s="554"/>
      <c r="D21" s="553"/>
      <c r="E21" s="552"/>
      <c r="F21" s="551"/>
    </row>
    <row r="22" spans="1:6" s="544" customFormat="1" ht="15" customHeight="1">
      <c r="A22" s="550"/>
      <c r="B22" s="549"/>
      <c r="C22" s="548"/>
      <c r="D22" s="547"/>
      <c r="E22" s="546"/>
      <c r="F22" s="545"/>
    </row>
    <row r="28" spans="1:6">
      <c r="E28" s="543"/>
    </row>
  </sheetData>
  <mergeCells count="2">
    <mergeCell ref="A7:F7"/>
    <mergeCell ref="A1:F2"/>
  </mergeCells>
  <pageMargins left="0.94488188976377963" right="0.39370078740157483" top="0.55118110236220474" bottom="0.74803149606299213" header="0.31496062992125984" footer="0.31496062992125984"/>
  <pageSetup paperSize="9" orientation="portrait" r:id="rId1"/>
  <headerFooter>
    <oddHeader>&amp;LNačrt PZI št. 7/19-S&amp;CObjekt: RADIOFARMACEVTSKA LEKARNA
&amp;RInvestitor: UKC Lj</oddHeader>
    <oddFooter>&amp;CRekapitulacija&amp;R&amp;P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34"/>
  <sheetViews>
    <sheetView view="pageBreakPreview" zoomScaleNormal="115" zoomScaleSheetLayoutView="100" workbookViewId="0">
      <selection activeCell="B4" sqref="B4:F4"/>
    </sheetView>
  </sheetViews>
  <sheetFormatPr defaultColWidth="9.140625" defaultRowHeight="14.25"/>
  <cols>
    <col min="1" max="1" width="4.28515625" style="863" customWidth="1"/>
    <col min="2" max="2" width="43.140625" style="829" customWidth="1"/>
    <col min="3" max="3" width="5.7109375" style="878" customWidth="1"/>
    <col min="4" max="4" width="5.85546875" style="826" customWidth="1"/>
    <col min="5" max="5" width="14" style="650" customWidth="1"/>
    <col min="6" max="6" width="12.28515625" style="864" customWidth="1"/>
    <col min="7" max="7" width="103.85546875" style="678" bestFit="1" customWidth="1"/>
    <col min="8" max="16384" width="9.140625" style="829"/>
  </cols>
  <sheetData>
    <row r="1" spans="1:9" s="819" customFormat="1" ht="12.75">
      <c r="A1" s="1003" t="s">
        <v>612</v>
      </c>
      <c r="B1" s="1005" t="s">
        <v>613</v>
      </c>
      <c r="C1" s="1007" t="s">
        <v>614</v>
      </c>
      <c r="D1" s="1008" t="s">
        <v>615</v>
      </c>
      <c r="E1" s="601" t="s">
        <v>616</v>
      </c>
      <c r="F1" s="601" t="s">
        <v>617</v>
      </c>
      <c r="G1" s="667"/>
    </row>
    <row r="2" spans="1:9" s="819" customFormat="1" ht="12.75">
      <c r="A2" s="1004"/>
      <c r="B2" s="1006"/>
      <c r="C2" s="1006"/>
      <c r="D2" s="1009"/>
      <c r="E2" s="604" t="s">
        <v>614</v>
      </c>
      <c r="F2" s="604" t="s">
        <v>529</v>
      </c>
      <c r="G2" s="667"/>
    </row>
    <row r="3" spans="1:9" s="819" customFormat="1" ht="12.75">
      <c r="A3" s="820"/>
      <c r="B3" s="821"/>
      <c r="C3" s="822"/>
      <c r="D3" s="823"/>
      <c r="E3" s="608"/>
      <c r="F3" s="608"/>
      <c r="G3" s="667"/>
    </row>
    <row r="4" spans="1:9" s="819" customFormat="1" ht="27.75" customHeight="1">
      <c r="A4" s="820"/>
      <c r="B4" s="1001" t="s">
        <v>618</v>
      </c>
      <c r="C4" s="1002"/>
      <c r="D4" s="1002"/>
      <c r="E4" s="1002"/>
      <c r="F4" s="1002"/>
      <c r="G4" s="667"/>
    </row>
    <row r="5" spans="1:9" s="819" customFormat="1" ht="27.75" customHeight="1">
      <c r="A5" s="820"/>
      <c r="B5" s="1001" t="s">
        <v>619</v>
      </c>
      <c r="C5" s="1002"/>
      <c r="D5" s="1002"/>
      <c r="E5" s="1002"/>
      <c r="F5" s="1002"/>
      <c r="G5" s="667"/>
    </row>
    <row r="6" spans="1:9" s="819" customFormat="1" ht="15">
      <c r="A6" s="820"/>
      <c r="B6" s="1001" t="s">
        <v>620</v>
      </c>
      <c r="C6" s="1002"/>
      <c r="D6" s="1002"/>
      <c r="E6" s="1002"/>
      <c r="F6" s="1002"/>
      <c r="G6" s="667"/>
    </row>
    <row r="7" spans="1:9" s="667" customFormat="1" ht="12.75">
      <c r="A7" s="853"/>
      <c r="B7" s="865"/>
      <c r="C7" s="823"/>
      <c r="D7" s="823"/>
      <c r="E7" s="611"/>
      <c r="F7" s="611"/>
    </row>
    <row r="8" spans="1:9" s="678" customFormat="1" ht="27" customHeight="1" thickBot="1">
      <c r="A8" s="830" t="s">
        <v>607</v>
      </c>
      <c r="B8" s="866" t="s">
        <v>606</v>
      </c>
      <c r="C8" s="832"/>
      <c r="D8" s="832"/>
      <c r="E8" s="615"/>
      <c r="F8" s="615"/>
      <c r="H8" s="829"/>
      <c r="I8" s="829"/>
    </row>
    <row r="9" spans="1:9" s="678" customFormat="1" ht="12.75" customHeight="1">
      <c r="A9" s="867"/>
      <c r="B9" s="868"/>
      <c r="C9" s="861"/>
      <c r="D9" s="861"/>
      <c r="E9" s="621"/>
      <c r="F9" s="621"/>
      <c r="H9" s="829"/>
      <c r="I9" s="829"/>
    </row>
    <row r="10" spans="1:9" s="678" customFormat="1">
      <c r="A10" s="859" t="s">
        <v>24</v>
      </c>
      <c r="B10" s="843" t="s">
        <v>885</v>
      </c>
      <c r="C10" s="861" t="s">
        <v>283</v>
      </c>
      <c r="D10" s="861">
        <v>1</v>
      </c>
      <c r="E10" s="869"/>
      <c r="F10" s="838">
        <f>D10*E10</f>
        <v>0</v>
      </c>
      <c r="H10" s="829"/>
      <c r="I10" s="829"/>
    </row>
    <row r="11" spans="1:9" s="678" customFormat="1" ht="12.75" customHeight="1">
      <c r="A11" s="867"/>
      <c r="B11" s="868"/>
      <c r="C11" s="861"/>
      <c r="D11" s="861"/>
      <c r="E11" s="621"/>
      <c r="F11" s="838"/>
      <c r="H11" s="829"/>
      <c r="I11" s="829"/>
    </row>
    <row r="12" spans="1:9" s="678" customFormat="1" ht="25.5">
      <c r="A12" s="859" t="s">
        <v>26</v>
      </c>
      <c r="B12" s="843" t="s">
        <v>886</v>
      </c>
      <c r="C12" s="861" t="s">
        <v>283</v>
      </c>
      <c r="D12" s="861">
        <v>1</v>
      </c>
      <c r="E12" s="869"/>
      <c r="F12" s="838">
        <f>D12*E12</f>
        <v>0</v>
      </c>
    </row>
    <row r="13" spans="1:9">
      <c r="A13" s="870"/>
      <c r="B13" s="871"/>
      <c r="C13" s="872"/>
      <c r="D13" s="845"/>
      <c r="F13" s="873"/>
      <c r="G13" s="829"/>
    </row>
    <row r="14" spans="1:9" s="678" customFormat="1" ht="27" customHeight="1" thickBot="1">
      <c r="A14" s="874"/>
      <c r="B14" s="875" t="s">
        <v>887</v>
      </c>
      <c r="C14" s="876"/>
      <c r="D14" s="876"/>
      <c r="E14" s="857"/>
      <c r="F14" s="858">
        <f>SUM(F10:F13)</f>
        <v>0</v>
      </c>
      <c r="H14" s="829"/>
      <c r="I14" s="829"/>
    </row>
    <row r="15" spans="1:9" s="678" customFormat="1" ht="13.5" customHeight="1" thickTop="1">
      <c r="A15" s="877"/>
      <c r="B15" s="868"/>
      <c r="C15" s="823"/>
      <c r="D15" s="823"/>
      <c r="E15" s="621"/>
      <c r="F15" s="621"/>
      <c r="H15" s="829"/>
      <c r="I15" s="829"/>
    </row>
    <row r="16" spans="1:9" s="678" customFormat="1" ht="15">
      <c r="A16" s="824"/>
      <c r="B16" s="825"/>
      <c r="C16" s="826"/>
      <c r="D16" s="826"/>
      <c r="E16" s="827"/>
      <c r="F16" s="828"/>
      <c r="H16" s="829"/>
      <c r="I16" s="829"/>
    </row>
    <row r="18" spans="1:6">
      <c r="A18" s="829"/>
      <c r="C18" s="829"/>
      <c r="D18" s="829"/>
      <c r="E18" s="829"/>
      <c r="F18" s="829"/>
    </row>
    <row r="19" spans="1:6">
      <c r="A19" s="829"/>
      <c r="C19" s="829"/>
      <c r="D19" s="829"/>
      <c r="E19" s="829"/>
      <c r="F19" s="829"/>
    </row>
    <row r="20" spans="1:6">
      <c r="A20" s="829"/>
      <c r="C20" s="829"/>
      <c r="D20" s="829"/>
      <c r="E20" s="829"/>
      <c r="F20" s="829"/>
    </row>
    <row r="21" spans="1:6">
      <c r="A21" s="829"/>
      <c r="C21" s="829"/>
      <c r="D21" s="829"/>
      <c r="E21" s="829"/>
      <c r="F21" s="829"/>
    </row>
    <row r="22" spans="1:6">
      <c r="A22" s="829"/>
      <c r="C22" s="829"/>
      <c r="D22" s="829"/>
      <c r="E22" s="829"/>
      <c r="F22" s="829"/>
    </row>
    <row r="23" spans="1:6">
      <c r="A23" s="829"/>
      <c r="C23" s="829"/>
      <c r="D23" s="829"/>
      <c r="E23" s="829"/>
      <c r="F23" s="829"/>
    </row>
    <row r="24" spans="1:6">
      <c r="A24" s="829"/>
      <c r="C24" s="829"/>
      <c r="D24" s="829"/>
      <c r="E24" s="829"/>
      <c r="F24" s="829"/>
    </row>
    <row r="25" spans="1:6">
      <c r="A25" s="829"/>
      <c r="C25" s="829"/>
      <c r="D25" s="829"/>
      <c r="E25" s="829"/>
      <c r="F25" s="829"/>
    </row>
    <row r="26" spans="1:6">
      <c r="A26" s="829"/>
      <c r="C26" s="829"/>
      <c r="D26" s="829"/>
      <c r="E26" s="829"/>
      <c r="F26" s="829"/>
    </row>
    <row r="27" spans="1:6">
      <c r="A27" s="829"/>
      <c r="C27" s="829"/>
      <c r="D27" s="829"/>
      <c r="E27" s="829"/>
      <c r="F27" s="829"/>
    </row>
    <row r="28" spans="1:6">
      <c r="A28" s="829"/>
      <c r="C28" s="829"/>
      <c r="D28" s="829"/>
      <c r="E28" s="829"/>
      <c r="F28" s="829"/>
    </row>
    <row r="29" spans="1:6">
      <c r="A29" s="829"/>
      <c r="C29" s="829"/>
      <c r="D29" s="829"/>
      <c r="E29" s="829"/>
      <c r="F29" s="829"/>
    </row>
    <row r="30" spans="1:6">
      <c r="A30" s="829"/>
      <c r="C30" s="829"/>
      <c r="D30" s="829"/>
      <c r="E30" s="829"/>
      <c r="F30" s="829"/>
    </row>
    <row r="32" spans="1:6">
      <c r="A32" s="829"/>
      <c r="C32" s="829"/>
      <c r="D32" s="829"/>
      <c r="E32" s="829"/>
      <c r="F32" s="829"/>
    </row>
    <row r="33" spans="1:6">
      <c r="A33" s="829"/>
      <c r="C33" s="829"/>
      <c r="D33" s="829"/>
      <c r="E33" s="829"/>
      <c r="F33" s="829"/>
    </row>
    <row r="34" spans="1:6">
      <c r="A34" s="829"/>
      <c r="C34" s="829"/>
      <c r="D34" s="829"/>
      <c r="E34" s="829"/>
      <c r="F34" s="829"/>
    </row>
  </sheetData>
  <mergeCells count="7">
    <mergeCell ref="B6:F6"/>
    <mergeCell ref="A1:A2"/>
    <mergeCell ref="B1:B2"/>
    <mergeCell ref="C1:C2"/>
    <mergeCell ref="D1:D2"/>
    <mergeCell ref="B4:F4"/>
    <mergeCell ref="B5:F5"/>
  </mergeCells>
  <pageMargins left="0.94488188976377963" right="0.39370078740157483" top="0.55118110236220474" bottom="0.74803149606299213" header="0.31496062992125984" footer="0.31496062992125984"/>
  <pageSetup paperSize="9" orientation="portrait" r:id="rId1"/>
  <headerFooter>
    <oddHeader>&amp;LNačrt PZI št. 7/19-S&amp;CObjekt: RADIOFARMACEVTSKA LEKARNA
&amp;RInvestitor: UKC Lj</oddHeader>
    <oddFooter>&amp;CRekapitulacija&amp;R&amp;P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I43"/>
  <sheetViews>
    <sheetView view="pageBreakPreview" topLeftCell="A37" zoomScaleNormal="115" zoomScaleSheetLayoutView="100" workbookViewId="0">
      <selection activeCell="G16" sqref="G16"/>
    </sheetView>
  </sheetViews>
  <sheetFormatPr defaultColWidth="9.140625" defaultRowHeight="14.25"/>
  <cols>
    <col min="1" max="1" width="4.28515625" style="647" customWidth="1"/>
    <col min="2" max="2" width="44" style="617" customWidth="1"/>
    <col min="3" max="3" width="5.7109375" style="648" customWidth="1"/>
    <col min="4" max="4" width="5.85546875" style="649" customWidth="1"/>
    <col min="5" max="5" width="12.28515625" style="650" customWidth="1"/>
    <col min="6" max="6" width="15.5703125" style="651" customWidth="1"/>
    <col min="7" max="7" width="103.85546875" style="616" bestFit="1" customWidth="1"/>
    <col min="8" max="16384" width="9.140625" style="617"/>
  </cols>
  <sheetData>
    <row r="1" spans="1:35" s="603" customFormat="1" ht="12.75">
      <c r="A1" s="1012" t="s">
        <v>612</v>
      </c>
      <c r="B1" s="1014" t="s">
        <v>613</v>
      </c>
      <c r="C1" s="1016" t="s">
        <v>614</v>
      </c>
      <c r="D1" s="1017" t="s">
        <v>615</v>
      </c>
      <c r="E1" s="601" t="s">
        <v>616</v>
      </c>
      <c r="F1" s="601" t="s">
        <v>617</v>
      </c>
      <c r="G1" s="602"/>
    </row>
    <row r="2" spans="1:35" s="603" customFormat="1" ht="12.75">
      <c r="A2" s="1013"/>
      <c r="B2" s="1015"/>
      <c r="C2" s="1015"/>
      <c r="D2" s="1018"/>
      <c r="E2" s="604" t="s">
        <v>614</v>
      </c>
      <c r="F2" s="604" t="s">
        <v>529</v>
      </c>
      <c r="G2" s="602"/>
    </row>
    <row r="3" spans="1:35" s="603" customFormat="1" ht="12.75">
      <c r="A3" s="605"/>
      <c r="B3" s="606"/>
      <c r="C3" s="558"/>
      <c r="D3" s="607"/>
      <c r="E3" s="608"/>
      <c r="F3" s="608"/>
      <c r="G3" s="602"/>
    </row>
    <row r="4" spans="1:35" s="603" customFormat="1" ht="15">
      <c r="A4" s="605"/>
      <c r="B4" s="1010" t="s">
        <v>618</v>
      </c>
      <c r="C4" s="1011"/>
      <c r="D4" s="1011"/>
      <c r="E4" s="1011"/>
      <c r="F4" s="1011"/>
      <c r="G4" s="602"/>
    </row>
    <row r="5" spans="1:35" s="603" customFormat="1" ht="15">
      <c r="A5" s="605"/>
      <c r="B5" s="1010" t="s">
        <v>619</v>
      </c>
      <c r="C5" s="1011"/>
      <c r="D5" s="1011"/>
      <c r="E5" s="1011"/>
      <c r="F5" s="1011"/>
      <c r="G5" s="602"/>
    </row>
    <row r="6" spans="1:35" s="603" customFormat="1" ht="15">
      <c r="A6" s="605"/>
      <c r="B6" s="1010" t="s">
        <v>620</v>
      </c>
      <c r="C6" s="1011"/>
      <c r="D6" s="1011"/>
      <c r="E6" s="1011"/>
      <c r="F6" s="1011"/>
      <c r="G6" s="602"/>
    </row>
    <row r="7" spans="1:35" s="602" customFormat="1" ht="12.75">
      <c r="A7" s="609"/>
      <c r="B7" s="610"/>
      <c r="C7" s="607"/>
      <c r="D7" s="607"/>
      <c r="E7" s="611"/>
      <c r="F7" s="611"/>
    </row>
    <row r="8" spans="1:35" s="616" customFormat="1" ht="15" thickBot="1">
      <c r="A8" s="612" t="s">
        <v>621</v>
      </c>
      <c r="B8" s="613" t="s">
        <v>604</v>
      </c>
      <c r="C8" s="614"/>
      <c r="D8" s="614"/>
      <c r="E8" s="615"/>
      <c r="F8" s="615"/>
      <c r="H8" s="617"/>
      <c r="I8" s="617"/>
    </row>
    <row r="9" spans="1:35" s="616" customFormat="1">
      <c r="A9" s="618"/>
      <c r="B9" s="619"/>
      <c r="C9" s="620"/>
      <c r="D9" s="620"/>
      <c r="E9" s="621"/>
      <c r="F9" s="621"/>
      <c r="H9" s="617"/>
      <c r="I9" s="617"/>
    </row>
    <row r="10" spans="1:35" s="616" customFormat="1" ht="71.25">
      <c r="A10" s="622">
        <f>COUNT($A$1:A8)+1</f>
        <v>1</v>
      </c>
      <c r="B10" s="623" t="s">
        <v>622</v>
      </c>
      <c r="C10" s="624" t="s">
        <v>283</v>
      </c>
      <c r="D10" s="625">
        <v>1</v>
      </c>
      <c r="E10" s="626"/>
      <c r="F10" s="627">
        <f>+E10*D10</f>
        <v>0</v>
      </c>
      <c r="G10" s="626"/>
      <c r="H10" s="626"/>
      <c r="I10" s="626"/>
      <c r="J10" s="626"/>
      <c r="K10" s="626"/>
      <c r="L10" s="626"/>
      <c r="M10" s="626"/>
      <c r="N10" s="626"/>
      <c r="O10" s="626"/>
      <c r="P10" s="626"/>
      <c r="Q10" s="626"/>
      <c r="R10" s="626"/>
      <c r="S10" s="626"/>
      <c r="T10" s="626"/>
      <c r="U10" s="626"/>
      <c r="V10" s="626"/>
      <c r="W10" s="626"/>
      <c r="X10" s="626"/>
      <c r="Y10" s="626"/>
      <c r="Z10" s="626"/>
      <c r="AA10" s="626"/>
      <c r="AB10" s="626"/>
      <c r="AC10" s="626"/>
      <c r="AD10" s="626"/>
      <c r="AE10" s="626"/>
      <c r="AF10" s="626"/>
      <c r="AG10" s="626"/>
      <c r="AH10" s="626"/>
      <c r="AI10" s="626"/>
    </row>
    <row r="11" spans="1:35" s="616" customFormat="1">
      <c r="A11" s="622"/>
      <c r="B11" s="628"/>
      <c r="C11" s="626"/>
      <c r="D11" s="626"/>
      <c r="E11" s="626"/>
      <c r="F11" s="627"/>
      <c r="G11" s="626"/>
      <c r="H11" s="626"/>
      <c r="I11" s="626"/>
      <c r="J11" s="626"/>
      <c r="K11" s="626"/>
      <c r="L11" s="626"/>
      <c r="M11" s="626"/>
      <c r="N11" s="626"/>
      <c r="O11" s="626"/>
      <c r="P11" s="626"/>
      <c r="Q11" s="626"/>
      <c r="R11" s="626"/>
      <c r="S11" s="626"/>
      <c r="T11" s="626"/>
      <c r="U11" s="626"/>
      <c r="V11" s="626"/>
      <c r="W11" s="626"/>
      <c r="X11" s="626"/>
      <c r="Y11" s="626"/>
      <c r="Z11" s="626"/>
      <c r="AA11" s="626"/>
      <c r="AB11" s="626"/>
      <c r="AC11" s="626"/>
      <c r="AD11" s="626"/>
      <c r="AE11" s="626"/>
      <c r="AF11" s="626"/>
      <c r="AG11" s="626"/>
      <c r="AH11" s="626"/>
      <c r="AI11" s="626"/>
    </row>
    <row r="12" spans="1:35" s="616" customFormat="1" ht="71.25">
      <c r="A12" s="622">
        <f>COUNT($A$1:A11)+1</f>
        <v>2</v>
      </c>
      <c r="B12" s="623" t="s">
        <v>623</v>
      </c>
      <c r="C12" s="624" t="s">
        <v>283</v>
      </c>
      <c r="D12" s="625">
        <v>1</v>
      </c>
      <c r="E12" s="626"/>
      <c r="F12" s="627">
        <f t="shared" ref="F12:F41" si="0">+E12*D12</f>
        <v>0</v>
      </c>
      <c r="G12" s="626"/>
      <c r="H12" s="626"/>
      <c r="I12" s="626"/>
      <c r="J12" s="626"/>
      <c r="K12" s="626"/>
      <c r="L12" s="626"/>
      <c r="M12" s="626"/>
      <c r="N12" s="626"/>
      <c r="O12" s="626"/>
      <c r="P12" s="626"/>
      <c r="Q12" s="626"/>
      <c r="R12" s="626"/>
      <c r="S12" s="626"/>
      <c r="T12" s="626"/>
      <c r="U12" s="626"/>
      <c r="V12" s="626"/>
      <c r="W12" s="626"/>
      <c r="X12" s="626"/>
      <c r="Y12" s="626"/>
      <c r="Z12" s="626"/>
      <c r="AA12" s="626"/>
      <c r="AB12" s="626"/>
      <c r="AC12" s="626"/>
      <c r="AD12" s="626"/>
      <c r="AE12" s="626"/>
      <c r="AF12" s="626"/>
      <c r="AG12" s="626"/>
      <c r="AH12" s="626"/>
      <c r="AI12" s="626"/>
    </row>
    <row r="13" spans="1:35" s="616" customFormat="1">
      <c r="A13" s="622"/>
      <c r="B13" s="629"/>
      <c r="C13" s="626"/>
      <c r="D13" s="624"/>
      <c r="E13" s="626"/>
      <c r="F13" s="627"/>
      <c r="G13" s="626"/>
      <c r="H13" s="626"/>
      <c r="I13" s="626"/>
      <c r="J13" s="626"/>
      <c r="K13" s="626"/>
      <c r="L13" s="626"/>
      <c r="M13" s="626"/>
      <c r="N13" s="626"/>
      <c r="O13" s="626"/>
      <c r="P13" s="626"/>
      <c r="Q13" s="626"/>
      <c r="R13" s="626"/>
      <c r="S13" s="626"/>
      <c r="T13" s="626"/>
      <c r="U13" s="626"/>
      <c r="V13" s="626"/>
      <c r="W13" s="626"/>
      <c r="X13" s="626"/>
      <c r="Y13" s="626"/>
      <c r="Z13" s="626"/>
      <c r="AA13" s="626"/>
      <c r="AB13" s="626"/>
      <c r="AC13" s="626"/>
      <c r="AD13" s="626"/>
      <c r="AE13" s="626"/>
      <c r="AF13" s="626"/>
      <c r="AG13" s="626"/>
      <c r="AH13" s="626"/>
      <c r="AI13" s="626"/>
    </row>
    <row r="14" spans="1:35" s="616" customFormat="1" ht="28.5">
      <c r="A14" s="622">
        <f>COUNT($A$1:A13)+1</f>
        <v>3</v>
      </c>
      <c r="B14" s="623" t="s">
        <v>624</v>
      </c>
      <c r="C14" s="624" t="s">
        <v>283</v>
      </c>
      <c r="D14" s="625">
        <v>3</v>
      </c>
      <c r="E14" s="626"/>
      <c r="F14" s="627">
        <f t="shared" si="0"/>
        <v>0</v>
      </c>
      <c r="G14" s="626"/>
      <c r="H14" s="626"/>
      <c r="I14" s="626"/>
      <c r="J14" s="626"/>
      <c r="K14" s="626"/>
      <c r="L14" s="626"/>
      <c r="M14" s="626"/>
      <c r="N14" s="626"/>
      <c r="O14" s="626"/>
      <c r="P14" s="626"/>
      <c r="Q14" s="626"/>
      <c r="R14" s="626"/>
      <c r="S14" s="626"/>
      <c r="T14" s="626"/>
      <c r="U14" s="626"/>
      <c r="V14" s="626"/>
      <c r="W14" s="626"/>
      <c r="X14" s="626"/>
      <c r="Y14" s="626"/>
      <c r="Z14" s="626"/>
      <c r="AA14" s="626"/>
      <c r="AB14" s="626"/>
      <c r="AC14" s="626"/>
      <c r="AD14" s="626"/>
      <c r="AE14" s="626"/>
      <c r="AF14" s="626"/>
      <c r="AG14" s="626"/>
      <c r="AH14" s="626"/>
      <c r="AI14" s="626"/>
    </row>
    <row r="15" spans="1:35" s="616" customFormat="1">
      <c r="A15" s="622"/>
      <c r="B15" s="629"/>
      <c r="C15" s="626"/>
      <c r="D15" s="624"/>
      <c r="E15" s="626"/>
      <c r="F15" s="627"/>
      <c r="G15" s="626"/>
      <c r="H15" s="626"/>
      <c r="I15" s="626"/>
      <c r="J15" s="626"/>
      <c r="K15" s="626"/>
      <c r="L15" s="626"/>
      <c r="M15" s="626"/>
      <c r="N15" s="626"/>
      <c r="O15" s="626"/>
      <c r="P15" s="626"/>
      <c r="Q15" s="626"/>
      <c r="R15" s="626"/>
      <c r="S15" s="626"/>
      <c r="T15" s="626"/>
      <c r="U15" s="626"/>
      <c r="V15" s="626"/>
      <c r="W15" s="626"/>
      <c r="X15" s="626"/>
      <c r="Y15" s="626"/>
      <c r="Z15" s="626"/>
      <c r="AA15" s="626"/>
      <c r="AB15" s="626"/>
      <c r="AC15" s="626"/>
      <c r="AD15" s="626"/>
      <c r="AE15" s="626"/>
      <c r="AF15" s="626"/>
      <c r="AG15" s="626"/>
      <c r="AH15" s="626"/>
      <c r="AI15" s="626"/>
    </row>
    <row r="16" spans="1:35" s="616" customFormat="1" ht="199.5">
      <c r="A16" s="622">
        <f>COUNT($A$1:A15)+1</f>
        <v>4</v>
      </c>
      <c r="B16" s="623" t="s">
        <v>625</v>
      </c>
      <c r="C16" s="626"/>
      <c r="D16" s="626"/>
      <c r="E16" s="626"/>
      <c r="F16" s="627"/>
      <c r="G16" s="626"/>
      <c r="H16" s="626"/>
      <c r="I16" s="626"/>
      <c r="J16" s="626"/>
      <c r="K16" s="626"/>
      <c r="L16" s="626"/>
      <c r="M16" s="626"/>
      <c r="N16" s="626"/>
      <c r="O16" s="626"/>
      <c r="P16" s="626"/>
      <c r="Q16" s="626"/>
      <c r="R16" s="626"/>
      <c r="S16" s="626"/>
      <c r="T16" s="626"/>
      <c r="U16" s="626"/>
      <c r="V16" s="626"/>
      <c r="W16" s="626"/>
      <c r="X16" s="626"/>
      <c r="Y16" s="626"/>
      <c r="Z16" s="626"/>
      <c r="AA16" s="626"/>
      <c r="AB16" s="626"/>
      <c r="AC16" s="626"/>
      <c r="AD16" s="626"/>
      <c r="AE16" s="626"/>
      <c r="AF16" s="626"/>
      <c r="AG16" s="626"/>
      <c r="AH16" s="626"/>
      <c r="AI16" s="626"/>
    </row>
    <row r="17" spans="1:35" s="616" customFormat="1">
      <c r="A17" s="622"/>
      <c r="B17" s="623" t="s">
        <v>626</v>
      </c>
      <c r="C17" s="624" t="s">
        <v>283</v>
      </c>
      <c r="D17" s="625">
        <v>3</v>
      </c>
      <c r="E17" s="626"/>
      <c r="F17" s="627">
        <f t="shared" si="0"/>
        <v>0</v>
      </c>
      <c r="G17" s="626"/>
      <c r="H17" s="626"/>
      <c r="I17" s="626"/>
      <c r="J17" s="626"/>
      <c r="K17" s="626"/>
      <c r="L17" s="626"/>
      <c r="M17" s="626"/>
      <c r="N17" s="626"/>
      <c r="O17" s="626"/>
      <c r="P17" s="626"/>
      <c r="Q17" s="626"/>
      <c r="R17" s="626"/>
      <c r="S17" s="626"/>
      <c r="T17" s="626"/>
      <c r="U17" s="626"/>
      <c r="V17" s="626"/>
      <c r="W17" s="626"/>
      <c r="X17" s="626"/>
      <c r="Y17" s="626"/>
      <c r="Z17" s="626"/>
      <c r="AA17" s="626"/>
      <c r="AB17" s="626"/>
      <c r="AC17" s="626"/>
      <c r="AD17" s="626"/>
      <c r="AE17" s="626"/>
      <c r="AF17" s="626"/>
      <c r="AG17" s="626"/>
      <c r="AH17" s="626"/>
      <c r="AI17" s="626"/>
    </row>
    <row r="18" spans="1:35" s="616" customFormat="1">
      <c r="A18" s="622"/>
      <c r="B18" s="623"/>
      <c r="C18" s="624"/>
      <c r="D18" s="625"/>
      <c r="E18" s="626"/>
      <c r="F18" s="627"/>
      <c r="G18" s="626"/>
      <c r="H18" s="626"/>
      <c r="I18" s="626"/>
      <c r="J18" s="626"/>
      <c r="K18" s="626"/>
      <c r="L18" s="626"/>
      <c r="M18" s="626"/>
      <c r="N18" s="626"/>
      <c r="O18" s="626"/>
      <c r="P18" s="626"/>
      <c r="Q18" s="626"/>
      <c r="R18" s="626"/>
      <c r="S18" s="626"/>
      <c r="T18" s="626"/>
      <c r="U18" s="626"/>
      <c r="V18" s="626"/>
      <c r="W18" s="626"/>
      <c r="X18" s="626"/>
      <c r="Y18" s="626"/>
      <c r="Z18" s="626"/>
      <c r="AA18" s="626"/>
      <c r="AB18" s="626"/>
      <c r="AC18" s="626"/>
      <c r="AD18" s="626"/>
      <c r="AE18" s="626"/>
      <c r="AF18" s="626"/>
      <c r="AG18" s="626"/>
      <c r="AH18" s="626"/>
      <c r="AI18" s="626"/>
    </row>
    <row r="19" spans="1:35" s="616" customFormat="1" ht="147.75">
      <c r="A19" s="622">
        <f>COUNT($A$1:A18)+1</f>
        <v>5</v>
      </c>
      <c r="B19" s="623" t="s">
        <v>627</v>
      </c>
      <c r="C19" s="630"/>
      <c r="D19" s="631"/>
      <c r="E19" s="632"/>
      <c r="F19" s="627"/>
      <c r="G19" s="626"/>
      <c r="H19" s="626"/>
      <c r="I19" s="626"/>
      <c r="J19" s="626"/>
      <c r="K19" s="626"/>
      <c r="L19" s="626"/>
      <c r="M19" s="626"/>
      <c r="N19" s="626"/>
      <c r="O19" s="626"/>
      <c r="P19" s="626"/>
      <c r="Q19" s="626"/>
      <c r="R19" s="626"/>
      <c r="S19" s="626"/>
      <c r="T19" s="626"/>
      <c r="U19" s="626"/>
      <c r="V19" s="626"/>
      <c r="W19" s="626"/>
      <c r="X19" s="626"/>
      <c r="Y19" s="626"/>
      <c r="Z19" s="626"/>
      <c r="AA19" s="626"/>
      <c r="AB19" s="626"/>
      <c r="AC19" s="626"/>
      <c r="AD19" s="626"/>
      <c r="AE19" s="626"/>
      <c r="AF19" s="626"/>
      <c r="AG19" s="626"/>
      <c r="AH19" s="626"/>
      <c r="AI19" s="626"/>
    </row>
    <row r="20" spans="1:35" s="616" customFormat="1" ht="16.5">
      <c r="A20" s="622">
        <f>COUNT($A$1:A19)+1</f>
        <v>6</v>
      </c>
      <c r="B20" s="633" t="s">
        <v>628</v>
      </c>
      <c r="C20" s="630" t="s">
        <v>74</v>
      </c>
      <c r="D20" s="631">
        <v>3</v>
      </c>
      <c r="E20" s="632"/>
      <c r="F20" s="627">
        <f t="shared" si="0"/>
        <v>0</v>
      </c>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6"/>
      <c r="AI20" s="626"/>
    </row>
    <row r="21" spans="1:35" s="616" customFormat="1" ht="16.5">
      <c r="A21" s="622"/>
      <c r="B21" s="634"/>
      <c r="C21" s="630"/>
      <c r="D21" s="631"/>
      <c r="E21" s="632"/>
      <c r="F21" s="627"/>
      <c r="G21" s="626"/>
      <c r="H21" s="626"/>
      <c r="I21" s="626"/>
      <c r="J21" s="626"/>
      <c r="K21" s="626"/>
      <c r="L21" s="626"/>
      <c r="M21" s="626"/>
      <c r="N21" s="626"/>
      <c r="O21" s="626"/>
      <c r="P21" s="626"/>
      <c r="Q21" s="626"/>
      <c r="R21" s="626"/>
      <c r="S21" s="626"/>
      <c r="T21" s="626"/>
      <c r="U21" s="626"/>
      <c r="V21" s="626"/>
      <c r="W21" s="626"/>
      <c r="X21" s="626"/>
      <c r="Y21" s="626"/>
      <c r="Z21" s="626"/>
      <c r="AA21" s="626"/>
      <c r="AB21" s="626"/>
      <c r="AC21" s="626"/>
      <c r="AD21" s="626"/>
      <c r="AE21" s="626"/>
      <c r="AF21" s="626"/>
      <c r="AG21" s="626"/>
      <c r="AH21" s="626"/>
      <c r="AI21" s="626"/>
    </row>
    <row r="22" spans="1:35" s="616" customFormat="1" ht="108">
      <c r="A22" s="622">
        <f>COUNT($A$1:A21)+1</f>
        <v>7</v>
      </c>
      <c r="B22" s="623" t="s">
        <v>629</v>
      </c>
      <c r="C22" s="630"/>
      <c r="D22" s="631"/>
      <c r="E22" s="632"/>
      <c r="F22" s="627"/>
      <c r="G22" s="626"/>
      <c r="H22" s="626"/>
      <c r="I22" s="626"/>
      <c r="J22" s="626"/>
      <c r="K22" s="626"/>
      <c r="L22" s="626"/>
      <c r="M22" s="626"/>
      <c r="N22" s="626"/>
      <c r="O22" s="626"/>
      <c r="P22" s="626"/>
      <c r="Q22" s="626"/>
      <c r="R22" s="626"/>
      <c r="S22" s="626"/>
      <c r="T22" s="626"/>
      <c r="U22" s="626"/>
      <c r="V22" s="626"/>
      <c r="W22" s="626"/>
      <c r="X22" s="626"/>
      <c r="Y22" s="626"/>
      <c r="Z22" s="626"/>
      <c r="AA22" s="626"/>
      <c r="AB22" s="626"/>
      <c r="AC22" s="626"/>
      <c r="AD22" s="626"/>
      <c r="AE22" s="626"/>
      <c r="AF22" s="626"/>
      <c r="AG22" s="626"/>
      <c r="AH22" s="626"/>
      <c r="AI22" s="626"/>
    </row>
    <row r="23" spans="1:35" s="616" customFormat="1" ht="16.5">
      <c r="A23" s="622">
        <f>COUNT($A$1:A22)+1</f>
        <v>8</v>
      </c>
      <c r="B23" s="633" t="s">
        <v>630</v>
      </c>
      <c r="C23" s="630" t="s">
        <v>74</v>
      </c>
      <c r="D23" s="631">
        <v>3</v>
      </c>
      <c r="E23" s="632"/>
      <c r="F23" s="627">
        <f t="shared" si="0"/>
        <v>0</v>
      </c>
      <c r="G23" s="626"/>
      <c r="H23" s="626"/>
      <c r="I23" s="626"/>
      <c r="J23" s="626"/>
      <c r="K23" s="626"/>
      <c r="L23" s="626"/>
      <c r="M23" s="626"/>
      <c r="N23" s="626"/>
      <c r="O23" s="626"/>
      <c r="P23" s="626"/>
      <c r="Q23" s="626"/>
      <c r="R23" s="626"/>
      <c r="S23" s="626"/>
      <c r="T23" s="626"/>
      <c r="U23" s="626"/>
      <c r="V23" s="626"/>
      <c r="W23" s="626"/>
      <c r="X23" s="626"/>
      <c r="Y23" s="626"/>
      <c r="Z23" s="626"/>
      <c r="AA23" s="626"/>
      <c r="AB23" s="626"/>
      <c r="AC23" s="626"/>
      <c r="AD23" s="626"/>
      <c r="AE23" s="626"/>
      <c r="AF23" s="626"/>
      <c r="AG23" s="626"/>
      <c r="AH23" s="626"/>
      <c r="AI23" s="626"/>
    </row>
    <row r="24" spans="1:35" s="616" customFormat="1" ht="16.5">
      <c r="A24" s="622"/>
      <c r="B24" s="634"/>
      <c r="C24" s="630"/>
      <c r="D24" s="631"/>
      <c r="E24" s="632"/>
      <c r="F24" s="627"/>
      <c r="G24" s="626"/>
      <c r="H24" s="626"/>
      <c r="I24" s="626"/>
      <c r="J24" s="626"/>
      <c r="K24" s="626"/>
      <c r="L24" s="626"/>
      <c r="M24" s="626"/>
      <c r="N24" s="626"/>
      <c r="O24" s="626"/>
      <c r="P24" s="626"/>
      <c r="Q24" s="626"/>
      <c r="R24" s="626"/>
      <c r="S24" s="626"/>
      <c r="T24" s="626"/>
      <c r="U24" s="626"/>
      <c r="V24" s="626"/>
      <c r="W24" s="626"/>
      <c r="X24" s="626"/>
      <c r="Y24" s="626"/>
      <c r="Z24" s="626"/>
      <c r="AA24" s="626"/>
      <c r="AB24" s="626"/>
      <c r="AC24" s="626"/>
      <c r="AD24" s="626"/>
      <c r="AE24" s="626"/>
      <c r="AF24" s="626"/>
      <c r="AG24" s="626"/>
      <c r="AH24" s="626"/>
      <c r="AI24" s="626"/>
    </row>
    <row r="25" spans="1:35" s="616" customFormat="1" ht="157.5">
      <c r="A25" s="622">
        <f>COUNT($A$1:A24)+1</f>
        <v>9</v>
      </c>
      <c r="B25" s="623" t="s">
        <v>631</v>
      </c>
      <c r="C25" s="630" t="s">
        <v>74</v>
      </c>
      <c r="D25" s="631">
        <v>3</v>
      </c>
      <c r="E25" s="632"/>
      <c r="F25" s="627">
        <f t="shared" si="0"/>
        <v>0</v>
      </c>
      <c r="G25" s="626"/>
      <c r="H25" s="626"/>
      <c r="I25" s="626"/>
      <c r="J25" s="626"/>
      <c r="K25" s="626"/>
      <c r="L25" s="626"/>
      <c r="M25" s="626"/>
      <c r="N25" s="626"/>
      <c r="O25" s="626"/>
      <c r="P25" s="626"/>
      <c r="Q25" s="626"/>
      <c r="R25" s="626"/>
      <c r="S25" s="626"/>
      <c r="T25" s="626"/>
      <c r="U25" s="626"/>
      <c r="V25" s="626"/>
      <c r="W25" s="626"/>
      <c r="X25" s="626"/>
      <c r="Y25" s="626"/>
      <c r="Z25" s="626"/>
      <c r="AA25" s="626"/>
      <c r="AB25" s="626"/>
      <c r="AC25" s="626"/>
      <c r="AD25" s="626"/>
      <c r="AE25" s="626"/>
      <c r="AF25" s="626"/>
      <c r="AG25" s="626"/>
      <c r="AH25" s="626"/>
      <c r="AI25" s="626"/>
    </row>
    <row r="26" spans="1:35" s="616" customFormat="1">
      <c r="A26" s="622"/>
      <c r="B26" s="629"/>
      <c r="C26" s="626"/>
      <c r="D26" s="624"/>
      <c r="E26" s="626"/>
      <c r="F26" s="627"/>
      <c r="G26" s="626"/>
      <c r="H26" s="626"/>
      <c r="I26" s="626"/>
      <c r="J26" s="626"/>
      <c r="K26" s="626"/>
      <c r="L26" s="626"/>
      <c r="M26" s="626"/>
      <c r="N26" s="626"/>
      <c r="O26" s="626"/>
      <c r="P26" s="626"/>
      <c r="Q26" s="626"/>
      <c r="R26" s="626"/>
      <c r="S26" s="626"/>
      <c r="T26" s="626"/>
      <c r="U26" s="626"/>
      <c r="V26" s="626"/>
      <c r="W26" s="626"/>
      <c r="X26" s="626"/>
      <c r="Y26" s="626"/>
      <c r="Z26" s="626"/>
      <c r="AA26" s="626"/>
      <c r="AB26" s="626"/>
      <c r="AC26" s="626"/>
      <c r="AD26" s="626"/>
      <c r="AE26" s="626"/>
      <c r="AF26" s="626"/>
      <c r="AG26" s="626"/>
      <c r="AH26" s="626"/>
      <c r="AI26" s="626"/>
    </row>
    <row r="27" spans="1:35" s="616" customFormat="1" ht="42.75">
      <c r="A27" s="622">
        <f>COUNT($A$1:A26)+1</f>
        <v>10</v>
      </c>
      <c r="B27" s="635" t="s">
        <v>632</v>
      </c>
      <c r="C27" s="626"/>
      <c r="D27" s="624"/>
      <c r="E27" s="626"/>
      <c r="F27" s="627"/>
      <c r="G27" s="626"/>
      <c r="H27" s="626"/>
      <c r="I27" s="626"/>
      <c r="J27" s="626"/>
      <c r="K27" s="626"/>
      <c r="L27" s="626"/>
      <c r="M27" s="626"/>
      <c r="N27" s="626"/>
      <c r="O27" s="626"/>
      <c r="P27" s="626"/>
      <c r="Q27" s="626"/>
      <c r="R27" s="626"/>
      <c r="S27" s="626"/>
      <c r="T27" s="626"/>
      <c r="U27" s="626"/>
      <c r="V27" s="626"/>
      <c r="W27" s="626"/>
      <c r="X27" s="626"/>
      <c r="Y27" s="626"/>
      <c r="Z27" s="626"/>
      <c r="AA27" s="626"/>
      <c r="AB27" s="626"/>
      <c r="AC27" s="626"/>
      <c r="AD27" s="626"/>
      <c r="AE27" s="626"/>
      <c r="AF27" s="626"/>
      <c r="AG27" s="626"/>
      <c r="AH27" s="626"/>
      <c r="AI27" s="626"/>
    </row>
    <row r="28" spans="1:35" s="616" customFormat="1">
      <c r="A28" s="622"/>
      <c r="B28" s="635" t="s">
        <v>633</v>
      </c>
      <c r="C28" s="624" t="s">
        <v>257</v>
      </c>
      <c r="D28" s="624">
        <v>25</v>
      </c>
      <c r="E28" s="626"/>
      <c r="F28" s="627">
        <f t="shared" si="0"/>
        <v>0</v>
      </c>
      <c r="G28" s="626"/>
      <c r="H28" s="626"/>
      <c r="I28" s="626"/>
      <c r="J28" s="626"/>
      <c r="K28" s="626"/>
      <c r="L28" s="626"/>
      <c r="M28" s="626"/>
      <c r="N28" s="626"/>
      <c r="O28" s="626"/>
      <c r="P28" s="626"/>
      <c r="Q28" s="626"/>
      <c r="R28" s="626"/>
      <c r="S28" s="626"/>
      <c r="T28" s="626"/>
      <c r="U28" s="626"/>
      <c r="V28" s="626"/>
      <c r="W28" s="626"/>
      <c r="X28" s="626"/>
      <c r="Y28" s="626"/>
      <c r="Z28" s="626"/>
      <c r="AA28" s="626"/>
      <c r="AB28" s="626"/>
      <c r="AC28" s="626"/>
      <c r="AD28" s="626"/>
      <c r="AE28" s="626"/>
      <c r="AF28" s="626"/>
      <c r="AG28" s="626"/>
      <c r="AH28" s="626"/>
      <c r="AI28" s="626"/>
    </row>
    <row r="29" spans="1:35" s="616" customFormat="1">
      <c r="A29" s="622"/>
      <c r="B29" s="635" t="s">
        <v>634</v>
      </c>
      <c r="C29" s="624" t="s">
        <v>257</v>
      </c>
      <c r="D29" s="624">
        <v>30</v>
      </c>
      <c r="E29" s="626"/>
      <c r="F29" s="627">
        <f t="shared" si="0"/>
        <v>0</v>
      </c>
      <c r="G29" s="626"/>
      <c r="H29" s="617"/>
      <c r="I29" s="617"/>
    </row>
    <row r="30" spans="1:35" s="616" customFormat="1">
      <c r="A30" s="622"/>
      <c r="B30" s="635"/>
      <c r="C30" s="626"/>
      <c r="D30" s="624"/>
      <c r="E30" s="626"/>
      <c r="F30" s="627"/>
      <c r="G30" s="626"/>
    </row>
    <row r="31" spans="1:35" s="616" customFormat="1" ht="42.75">
      <c r="A31" s="622">
        <f>COUNT($A$1:A30)+1</f>
        <v>11</v>
      </c>
      <c r="B31" s="623" t="s">
        <v>635</v>
      </c>
      <c r="C31" s="624" t="s">
        <v>35</v>
      </c>
      <c r="D31" s="625">
        <v>7</v>
      </c>
      <c r="E31" s="626"/>
      <c r="F31" s="627">
        <f t="shared" si="0"/>
        <v>0</v>
      </c>
      <c r="G31" s="636"/>
    </row>
    <row r="32" spans="1:35" s="616" customFormat="1">
      <c r="A32" s="622"/>
      <c r="B32" s="626"/>
      <c r="C32" s="626"/>
      <c r="D32" s="626"/>
      <c r="E32" s="626"/>
      <c r="F32" s="627"/>
      <c r="G32" s="636"/>
    </row>
    <row r="33" spans="1:7" s="616" customFormat="1" ht="42.75">
      <c r="A33" s="622">
        <f>COUNT($A$1:A32)+1</f>
        <v>12</v>
      </c>
      <c r="B33" s="623" t="s">
        <v>636</v>
      </c>
      <c r="C33" s="624" t="s">
        <v>35</v>
      </c>
      <c r="D33" s="625">
        <v>7</v>
      </c>
      <c r="E33" s="626"/>
      <c r="F33" s="627">
        <f t="shared" si="0"/>
        <v>0</v>
      </c>
      <c r="G33" s="636"/>
    </row>
    <row r="34" spans="1:7" s="616" customFormat="1">
      <c r="A34" s="622"/>
      <c r="B34" s="626"/>
      <c r="C34" s="626"/>
      <c r="D34" s="626"/>
      <c r="E34" s="626"/>
      <c r="F34" s="627"/>
      <c r="G34" s="636"/>
    </row>
    <row r="35" spans="1:7" s="616" customFormat="1" ht="85.5">
      <c r="A35" s="622">
        <f>COUNT($A$1:A34)+1</f>
        <v>13</v>
      </c>
      <c r="B35" s="628" t="s">
        <v>637</v>
      </c>
      <c r="C35" s="624" t="s">
        <v>257</v>
      </c>
      <c r="D35" s="625">
        <v>30</v>
      </c>
      <c r="E35" s="626"/>
      <c r="F35" s="627">
        <f t="shared" si="0"/>
        <v>0</v>
      </c>
      <c r="G35" s="636"/>
    </row>
    <row r="36" spans="1:7" s="616" customFormat="1">
      <c r="A36" s="622"/>
      <c r="B36" s="626"/>
      <c r="C36" s="626"/>
      <c r="D36" s="626"/>
      <c r="E36" s="626"/>
      <c r="F36" s="627"/>
      <c r="G36" s="636"/>
    </row>
    <row r="37" spans="1:7" s="616" customFormat="1" ht="28.5">
      <c r="A37" s="622">
        <f>COUNT($A$1:A36)+1</f>
        <v>14</v>
      </c>
      <c r="B37" s="628" t="s">
        <v>638</v>
      </c>
      <c r="C37" s="626"/>
      <c r="D37" s="626"/>
      <c r="E37" s="626"/>
      <c r="F37" s="627"/>
      <c r="G37" s="636"/>
    </row>
    <row r="38" spans="1:7" s="616" customFormat="1">
      <c r="A38" s="622"/>
      <c r="B38" s="626"/>
      <c r="C38" s="626"/>
      <c r="D38" s="626"/>
      <c r="E38" s="626"/>
      <c r="F38" s="627"/>
      <c r="G38" s="636"/>
    </row>
    <row r="39" spans="1:7" s="616" customFormat="1" ht="57">
      <c r="A39" s="622">
        <f>COUNT($A$1:A38)+1</f>
        <v>15</v>
      </c>
      <c r="B39" s="628" t="s">
        <v>639</v>
      </c>
      <c r="C39" s="624" t="s">
        <v>283</v>
      </c>
      <c r="D39" s="625">
        <v>1</v>
      </c>
      <c r="E39" s="626"/>
      <c r="F39" s="627">
        <f t="shared" si="0"/>
        <v>0</v>
      </c>
      <c r="G39" s="636"/>
    </row>
    <row r="40" spans="1:7" s="616" customFormat="1">
      <c r="A40" s="622"/>
      <c r="B40" s="626"/>
      <c r="C40" s="626"/>
      <c r="D40" s="626"/>
      <c r="E40" s="626"/>
      <c r="F40" s="627"/>
      <c r="G40" s="636"/>
    </row>
    <row r="41" spans="1:7" s="616" customFormat="1" ht="28.5">
      <c r="A41" s="622">
        <f>COUNT($A$1:A40)+1</f>
        <v>16</v>
      </c>
      <c r="B41" s="628" t="s">
        <v>640</v>
      </c>
      <c r="C41" s="624" t="s">
        <v>283</v>
      </c>
      <c r="D41" s="625">
        <v>1</v>
      </c>
      <c r="E41" s="626"/>
      <c r="F41" s="627">
        <f t="shared" si="0"/>
        <v>0</v>
      </c>
      <c r="G41" s="636"/>
    </row>
    <row r="42" spans="1:7" ht="15.75" thickBot="1">
      <c r="A42" s="637"/>
      <c r="B42" s="638"/>
      <c r="C42" s="639"/>
      <c r="D42" s="640"/>
      <c r="E42" s="641"/>
      <c r="F42" s="641"/>
    </row>
    <row r="43" spans="1:7" ht="30">
      <c r="A43" s="642"/>
      <c r="B43" s="643" t="s">
        <v>641</v>
      </c>
      <c r="C43" s="644"/>
      <c r="D43" s="645"/>
      <c r="E43" s="646"/>
      <c r="F43" s="627">
        <f>SUM(F10:F42)</f>
        <v>0</v>
      </c>
    </row>
  </sheetData>
  <mergeCells count="7">
    <mergeCell ref="B6:F6"/>
    <mergeCell ref="A1:A2"/>
    <mergeCell ref="B1:B2"/>
    <mergeCell ref="C1:C2"/>
    <mergeCell ref="D1:D2"/>
    <mergeCell ref="B4:F4"/>
    <mergeCell ref="B5:F5"/>
  </mergeCells>
  <pageMargins left="0.94488188976377963" right="0.39370078740157483" top="0.55118110236220474" bottom="0.74803149606299213" header="0.31496062992125984" footer="0.31496062992125984"/>
  <pageSetup paperSize="9" orientation="portrait" r:id="rId1"/>
  <headerFooter>
    <oddHeader>&amp;LNačrt PZI št. 7/19-S&amp;CObjekt: RADIOFARMACEVTSKA LEKARNA
&amp;RInvestitor: UKC Lj</oddHeader>
    <oddFooter>&amp;CRekapitulacija&amp;R&amp;P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37"/>
  <sheetViews>
    <sheetView view="pageBreakPreview" topLeftCell="A25" zoomScale="85" zoomScaleNormal="115" zoomScaleSheetLayoutView="85" workbookViewId="0">
      <selection activeCell="B4" sqref="B4:F4"/>
    </sheetView>
  </sheetViews>
  <sheetFormatPr defaultColWidth="9.140625" defaultRowHeight="14.25"/>
  <cols>
    <col min="1" max="1" width="4.28515625" style="647" customWidth="1"/>
    <col min="2" max="2" width="42.140625" style="617" customWidth="1"/>
    <col min="3" max="3" width="5.7109375" style="648" customWidth="1"/>
    <col min="4" max="4" width="5.85546875" style="649" customWidth="1"/>
    <col min="5" max="5" width="14" style="650" customWidth="1"/>
    <col min="6" max="6" width="15.5703125" style="651" customWidth="1"/>
    <col min="7" max="7" width="103.85546875" style="616" bestFit="1" customWidth="1"/>
    <col min="8" max="16384" width="9.140625" style="617"/>
  </cols>
  <sheetData>
    <row r="1" spans="1:9" s="603" customFormat="1" ht="12.75">
      <c r="A1" s="1012" t="s">
        <v>612</v>
      </c>
      <c r="B1" s="1014" t="s">
        <v>613</v>
      </c>
      <c r="C1" s="1016" t="s">
        <v>614</v>
      </c>
      <c r="D1" s="1017" t="s">
        <v>615</v>
      </c>
      <c r="E1" s="601" t="s">
        <v>616</v>
      </c>
      <c r="F1" s="601" t="s">
        <v>617</v>
      </c>
      <c r="G1" s="602"/>
    </row>
    <row r="2" spans="1:9" s="603" customFormat="1" ht="12.75">
      <c r="A2" s="1013"/>
      <c r="B2" s="1015"/>
      <c r="C2" s="1015"/>
      <c r="D2" s="1018"/>
      <c r="E2" s="604" t="s">
        <v>614</v>
      </c>
      <c r="F2" s="604" t="s">
        <v>529</v>
      </c>
      <c r="G2" s="602"/>
    </row>
    <row r="3" spans="1:9" s="603" customFormat="1" ht="12.75">
      <c r="A3" s="605"/>
      <c r="B3" s="606"/>
      <c r="C3" s="558"/>
      <c r="D3" s="607"/>
      <c r="E3" s="608"/>
      <c r="F3" s="608"/>
      <c r="G3" s="602"/>
    </row>
    <row r="4" spans="1:9" s="603" customFormat="1" ht="27.75" customHeight="1">
      <c r="A4" s="605"/>
      <c r="B4" s="1010" t="s">
        <v>618</v>
      </c>
      <c r="C4" s="1011"/>
      <c r="D4" s="1011"/>
      <c r="E4" s="1011"/>
      <c r="F4" s="1011"/>
      <c r="G4" s="602"/>
    </row>
    <row r="5" spans="1:9" s="603" customFormat="1" ht="27.75" customHeight="1">
      <c r="A5" s="605"/>
      <c r="B5" s="1010" t="s">
        <v>619</v>
      </c>
      <c r="C5" s="1011"/>
      <c r="D5" s="1011"/>
      <c r="E5" s="1011"/>
      <c r="F5" s="1011"/>
      <c r="G5" s="602"/>
    </row>
    <row r="6" spans="1:9" s="603" customFormat="1" ht="15">
      <c r="A6" s="605"/>
      <c r="B6" s="1010" t="s">
        <v>620</v>
      </c>
      <c r="C6" s="1011"/>
      <c r="D6" s="1011"/>
      <c r="E6" s="1011"/>
      <c r="F6" s="1011"/>
      <c r="G6" s="602"/>
    </row>
    <row r="7" spans="1:9" s="602" customFormat="1" ht="12.75">
      <c r="A7" s="609"/>
      <c r="B7" s="610"/>
      <c r="C7" s="607"/>
      <c r="D7" s="607"/>
      <c r="E7" s="611"/>
      <c r="F7" s="611"/>
    </row>
    <row r="8" spans="1:9" s="616" customFormat="1" ht="15" thickBot="1">
      <c r="A8" s="612" t="s">
        <v>605</v>
      </c>
      <c r="B8" s="613" t="s">
        <v>602</v>
      </c>
      <c r="C8" s="614"/>
      <c r="D8" s="614"/>
      <c r="E8" s="615"/>
      <c r="F8" s="615"/>
      <c r="H8" s="617"/>
      <c r="I8" s="617"/>
    </row>
    <row r="9" spans="1:9" s="616" customFormat="1">
      <c r="A9" s="618"/>
      <c r="B9" s="619"/>
      <c r="C9" s="620"/>
      <c r="D9" s="620"/>
      <c r="E9" s="621"/>
      <c r="F9" s="621"/>
      <c r="H9" s="617"/>
      <c r="I9" s="617"/>
    </row>
    <row r="10" spans="1:9" s="616" customFormat="1" ht="142.5">
      <c r="A10" s="622">
        <f>COUNT($A$1:A9)+1</f>
        <v>1</v>
      </c>
      <c r="B10" s="652" t="s">
        <v>642</v>
      </c>
      <c r="C10" s="648" t="s">
        <v>283</v>
      </c>
      <c r="D10" s="653">
        <v>1</v>
      </c>
      <c r="E10" s="654"/>
      <c r="F10" s="655">
        <f>D10*E10</f>
        <v>0</v>
      </c>
    </row>
    <row r="11" spans="1:9">
      <c r="A11" s="622"/>
      <c r="B11" s="652"/>
      <c r="D11" s="653"/>
      <c r="E11" s="654"/>
      <c r="F11" s="655"/>
      <c r="G11" s="617"/>
    </row>
    <row r="12" spans="1:9" ht="28.5">
      <c r="A12" s="622">
        <f>COUNT($A$1:A11)+1</f>
        <v>2</v>
      </c>
      <c r="B12" s="652" t="s">
        <v>643</v>
      </c>
      <c r="C12" s="648" t="s">
        <v>283</v>
      </c>
      <c r="D12" s="653">
        <v>1</v>
      </c>
      <c r="E12" s="654"/>
      <c r="F12" s="655">
        <f>D12*E12</f>
        <v>0</v>
      </c>
      <c r="G12" s="617"/>
    </row>
    <row r="13" spans="1:9">
      <c r="A13" s="622"/>
      <c r="B13" s="652"/>
      <c r="D13" s="656"/>
      <c r="E13" s="657"/>
      <c r="F13" s="658"/>
      <c r="G13" s="617"/>
    </row>
    <row r="14" spans="1:9" ht="299.25">
      <c r="A14" s="622">
        <f>COUNT($A$1:A13)+1</f>
        <v>3</v>
      </c>
      <c r="B14" s="652" t="s">
        <v>644</v>
      </c>
      <c r="C14" s="648" t="s">
        <v>283</v>
      </c>
      <c r="D14" s="653">
        <v>1</v>
      </c>
      <c r="E14" s="659"/>
      <c r="F14" s="660">
        <f>E14*D14</f>
        <v>0</v>
      </c>
      <c r="G14" s="617"/>
    </row>
    <row r="15" spans="1:9" s="616" customFormat="1">
      <c r="A15" s="622"/>
      <c r="B15" s="652"/>
      <c r="C15" s="648"/>
      <c r="D15" s="656"/>
      <c r="E15" s="657"/>
      <c r="F15" s="658"/>
    </row>
    <row r="16" spans="1:9" s="602" customFormat="1" ht="171">
      <c r="A16" s="622">
        <f>COUNT($A$1:A15)+1</f>
        <v>4</v>
      </c>
      <c r="B16" s="652" t="s">
        <v>645</v>
      </c>
      <c r="C16" s="648" t="s">
        <v>283</v>
      </c>
      <c r="D16" s="653">
        <v>1</v>
      </c>
      <c r="E16" s="659"/>
      <c r="F16" s="660">
        <f>E16*D16</f>
        <v>0</v>
      </c>
    </row>
    <row r="17" spans="1:6" s="602" customFormat="1">
      <c r="A17" s="622"/>
      <c r="B17" s="652"/>
      <c r="C17" s="648"/>
      <c r="D17" s="656"/>
      <c r="E17" s="657"/>
      <c r="F17" s="658"/>
    </row>
    <row r="18" spans="1:6" s="602" customFormat="1" ht="171">
      <c r="A18" s="622">
        <f>COUNT($A$1:A17)+1</f>
        <v>5</v>
      </c>
      <c r="B18" s="652" t="s">
        <v>646</v>
      </c>
      <c r="C18" s="542" t="s">
        <v>283</v>
      </c>
      <c r="D18" s="542">
        <v>1</v>
      </c>
      <c r="E18" s="659"/>
      <c r="F18" s="660">
        <f>E18*D18</f>
        <v>0</v>
      </c>
    </row>
    <row r="19" spans="1:6" s="602" customFormat="1">
      <c r="A19" s="622"/>
      <c r="B19" s="652"/>
      <c r="C19" s="648"/>
      <c r="D19" s="656"/>
      <c r="E19" s="657"/>
      <c r="F19" s="658"/>
    </row>
    <row r="20" spans="1:6" s="602" customFormat="1" ht="99.75">
      <c r="A20" s="622">
        <f>COUNT($A$1:A19)+1</f>
        <v>6</v>
      </c>
      <c r="B20" s="652" t="s">
        <v>647</v>
      </c>
      <c r="C20" s="648"/>
      <c r="D20" s="656"/>
      <c r="E20" s="661"/>
      <c r="F20" s="662"/>
    </row>
    <row r="21" spans="1:6" s="602" customFormat="1">
      <c r="A21" s="622"/>
      <c r="B21" s="652" t="s">
        <v>648</v>
      </c>
      <c r="C21" s="648" t="s">
        <v>257</v>
      </c>
      <c r="D21" s="656">
        <v>12</v>
      </c>
      <c r="E21" s="657"/>
      <c r="F21" s="658">
        <f>E21*D21</f>
        <v>0</v>
      </c>
    </row>
    <row r="22" spans="1:6" s="602" customFormat="1">
      <c r="A22" s="622"/>
      <c r="B22" s="652"/>
      <c r="C22" s="648"/>
      <c r="D22" s="656"/>
      <c r="E22" s="657"/>
      <c r="F22" s="658"/>
    </row>
    <row r="23" spans="1:6" s="602" customFormat="1" ht="85.5">
      <c r="A23" s="622">
        <f>COUNT($A$1:A22)+1</f>
        <v>7</v>
      </c>
      <c r="B23" s="652" t="s">
        <v>649</v>
      </c>
      <c r="C23" s="648"/>
      <c r="D23" s="656"/>
      <c r="E23" s="657"/>
      <c r="F23" s="658"/>
    </row>
    <row r="24" spans="1:6" s="602" customFormat="1">
      <c r="A24" s="622"/>
      <c r="B24" s="652"/>
      <c r="C24" s="648" t="s">
        <v>257</v>
      </c>
      <c r="D24" s="656">
        <v>24</v>
      </c>
      <c r="E24" s="657"/>
      <c r="F24" s="658">
        <f>E24*D24</f>
        <v>0</v>
      </c>
    </row>
    <row r="25" spans="1:6" s="602" customFormat="1">
      <c r="A25" s="622"/>
      <c r="B25" s="652"/>
      <c r="C25" s="648"/>
      <c r="D25" s="656"/>
      <c r="E25" s="657"/>
      <c r="F25" s="658"/>
    </row>
    <row r="26" spans="1:6" s="602" customFormat="1" ht="28.5">
      <c r="A26" s="622">
        <f>COUNT($A$1:A25)+1</f>
        <v>8</v>
      </c>
      <c r="B26" s="652" t="s">
        <v>650</v>
      </c>
      <c r="C26" s="648" t="s">
        <v>283</v>
      </c>
      <c r="D26" s="653">
        <v>1</v>
      </c>
      <c r="E26" s="659" t="s">
        <v>651</v>
      </c>
      <c r="F26" s="660"/>
    </row>
    <row r="27" spans="1:6" s="602" customFormat="1">
      <c r="A27" s="622"/>
      <c r="B27" s="652"/>
      <c r="C27" s="648"/>
      <c r="D27" s="656"/>
      <c r="E27" s="657"/>
      <c r="F27" s="658"/>
    </row>
    <row r="28" spans="1:6" s="663" customFormat="1" ht="28.5">
      <c r="A28" s="622">
        <f>COUNT($A$1:A27)+1</f>
        <v>9</v>
      </c>
      <c r="B28" s="652" t="s">
        <v>652</v>
      </c>
      <c r="C28" s="648" t="s">
        <v>283</v>
      </c>
      <c r="D28" s="653">
        <v>1</v>
      </c>
      <c r="E28" s="659" t="s">
        <v>651</v>
      </c>
      <c r="F28" s="660"/>
    </row>
    <row r="29" spans="1:6" s="663" customFormat="1">
      <c r="A29" s="622"/>
      <c r="B29" s="652"/>
      <c r="C29" s="644"/>
      <c r="D29" s="644"/>
      <c r="E29" s="664"/>
      <c r="F29" s="665"/>
    </row>
    <row r="30" spans="1:6" s="666" customFormat="1">
      <c r="A30" s="622">
        <f>COUNT($A$1:A29)+1</f>
        <v>10</v>
      </c>
      <c r="B30" s="652" t="s">
        <v>653</v>
      </c>
      <c r="C30" s="648" t="s">
        <v>283</v>
      </c>
      <c r="D30" s="653">
        <v>1</v>
      </c>
      <c r="E30" s="659" t="s">
        <v>651</v>
      </c>
      <c r="F30" s="660"/>
    </row>
    <row r="31" spans="1:6" s="666" customFormat="1">
      <c r="A31" s="622"/>
      <c r="B31" s="652"/>
      <c r="C31" s="648"/>
      <c r="D31" s="656"/>
      <c r="E31" s="657"/>
      <c r="F31" s="658"/>
    </row>
    <row r="32" spans="1:6" s="667" customFormat="1" ht="71.25">
      <c r="A32" s="622">
        <f>COUNT($A$1:A31)+1</f>
        <v>11</v>
      </c>
      <c r="B32" s="652" t="s">
        <v>654</v>
      </c>
      <c r="C32" s="648" t="s">
        <v>283</v>
      </c>
      <c r="D32" s="653">
        <v>1</v>
      </c>
      <c r="E32" s="659"/>
      <c r="F32" s="660">
        <f>E32*D32</f>
        <v>0</v>
      </c>
    </row>
    <row r="33" spans="1:6" s="667" customFormat="1">
      <c r="A33" s="622"/>
      <c r="B33" s="652"/>
      <c r="C33" s="648"/>
      <c r="D33" s="656"/>
      <c r="E33" s="668"/>
      <c r="F33" s="669"/>
    </row>
    <row r="34" spans="1:6" s="667" customFormat="1" ht="71.25">
      <c r="A34" s="622">
        <f>COUNT($A$1:A33)+1</f>
        <v>12</v>
      </c>
      <c r="B34" s="652" t="s">
        <v>655</v>
      </c>
      <c r="C34" s="648" t="s">
        <v>283</v>
      </c>
      <c r="D34" s="653">
        <v>1</v>
      </c>
      <c r="E34" s="659"/>
      <c r="F34" s="660">
        <f>E34*D34</f>
        <v>0</v>
      </c>
    </row>
    <row r="35" spans="1:6" s="667" customFormat="1" ht="15.75" thickBot="1">
      <c r="A35" s="622"/>
      <c r="B35" s="638"/>
      <c r="C35" s="639"/>
      <c r="D35" s="640"/>
      <c r="E35" s="641"/>
      <c r="F35" s="670"/>
    </row>
    <row r="36" spans="1:6" s="667" customFormat="1" ht="15">
      <c r="A36" s="622"/>
      <c r="B36" s="643" t="s">
        <v>656</v>
      </c>
      <c r="C36" s="644"/>
      <c r="D36" s="645"/>
      <c r="E36" s="646"/>
      <c r="F36" s="671">
        <f>SUM(F1:F35)</f>
        <v>0</v>
      </c>
    </row>
    <row r="37" spans="1:6" s="667" customFormat="1">
      <c r="A37" s="622"/>
      <c r="B37" s="672"/>
      <c r="C37" s="673"/>
      <c r="D37" s="674"/>
      <c r="E37" s="675"/>
      <c r="F37" s="676"/>
    </row>
  </sheetData>
  <mergeCells count="7">
    <mergeCell ref="B6:F6"/>
    <mergeCell ref="A1:A2"/>
    <mergeCell ref="B1:B2"/>
    <mergeCell ref="C1:C2"/>
    <mergeCell ref="D1:D2"/>
    <mergeCell ref="B4:F4"/>
    <mergeCell ref="B5:F5"/>
  </mergeCells>
  <pageMargins left="0.94488188976377963" right="0.39370078740157483" top="0.55118110236220474" bottom="0.74803149606299213" header="0.31496062992125984" footer="0.31496062992125984"/>
  <pageSetup paperSize="9" orientation="portrait" r:id="rId1"/>
  <headerFooter>
    <oddHeader>&amp;LNačrt PZI št. 7/19-S&amp;CObjekt: RADIOFARMACEVTSKA LEKARNA
&amp;RInvestitor: UKC Lj</oddHeader>
    <oddFooter>&amp;CRekapitulacija&amp;R&amp;P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I312"/>
  <sheetViews>
    <sheetView view="pageBreakPreview" topLeftCell="A259" zoomScaleNormal="115" zoomScaleSheetLayoutView="100" workbookViewId="0">
      <selection activeCell="D270" sqref="D270"/>
    </sheetView>
  </sheetViews>
  <sheetFormatPr defaultColWidth="9.140625" defaultRowHeight="14.25"/>
  <cols>
    <col min="1" max="1" width="5.28515625" style="813" customWidth="1"/>
    <col min="2" max="2" width="40.42578125" style="814" customWidth="1"/>
    <col min="3" max="3" width="6.5703125" style="815" customWidth="1"/>
    <col min="4" max="4" width="7.85546875" style="816" customWidth="1"/>
    <col min="5" max="5" width="12.140625" style="817" customWidth="1"/>
    <col min="6" max="6" width="15.5703125" style="818" customWidth="1"/>
    <col min="7" max="7" width="103.85546875" style="678" bestFit="1" customWidth="1"/>
    <col min="8" max="16384" width="9.140625" style="678"/>
  </cols>
  <sheetData>
    <row r="1" spans="1:6" ht="15">
      <c r="A1" s="1021" t="s">
        <v>612</v>
      </c>
      <c r="B1" s="1023" t="s">
        <v>613</v>
      </c>
      <c r="C1" s="1025" t="s">
        <v>614</v>
      </c>
      <c r="D1" s="1027" t="s">
        <v>615</v>
      </c>
      <c r="E1" s="677" t="s">
        <v>616</v>
      </c>
      <c r="F1" s="677" t="s">
        <v>617</v>
      </c>
    </row>
    <row r="2" spans="1:6" ht="15">
      <c r="A2" s="1022"/>
      <c r="B2" s="1024"/>
      <c r="C2" s="1026"/>
      <c r="D2" s="1028"/>
      <c r="E2" s="679" t="s">
        <v>614</v>
      </c>
      <c r="F2" s="679" t="s">
        <v>529</v>
      </c>
    </row>
    <row r="3" spans="1:6" ht="15">
      <c r="A3" s="680"/>
      <c r="B3" s="681"/>
      <c r="C3" s="682"/>
      <c r="D3" s="683"/>
      <c r="E3" s="684"/>
      <c r="F3" s="684"/>
    </row>
    <row r="4" spans="1:6" ht="27.75" customHeight="1">
      <c r="A4" s="680"/>
      <c r="B4" s="1019" t="s">
        <v>618</v>
      </c>
      <c r="C4" s="1020"/>
      <c r="D4" s="1020"/>
      <c r="E4" s="1020"/>
      <c r="F4" s="1020"/>
    </row>
    <row r="5" spans="1:6" ht="27.75" customHeight="1">
      <c r="A5" s="680"/>
      <c r="B5" s="1019" t="s">
        <v>619</v>
      </c>
      <c r="C5" s="1020"/>
      <c r="D5" s="1020"/>
      <c r="E5" s="1020"/>
      <c r="F5" s="1020"/>
    </row>
    <row r="6" spans="1:6" ht="15">
      <c r="A6" s="680"/>
      <c r="B6" s="1019" t="s">
        <v>620</v>
      </c>
      <c r="C6" s="1020"/>
      <c r="D6" s="1020"/>
      <c r="E6" s="1020"/>
      <c r="F6" s="1020"/>
    </row>
    <row r="7" spans="1:6" ht="15">
      <c r="A7" s="680"/>
      <c r="B7" s="681"/>
      <c r="C7" s="682"/>
      <c r="D7" s="683"/>
      <c r="E7" s="684"/>
      <c r="F7" s="684"/>
    </row>
    <row r="8" spans="1:6" ht="27" customHeight="1" thickBot="1">
      <c r="A8" s="685" t="s">
        <v>603</v>
      </c>
      <c r="B8" s="686" t="s">
        <v>600</v>
      </c>
      <c r="C8" s="687"/>
      <c r="D8" s="688"/>
      <c r="E8" s="689"/>
      <c r="F8" s="689"/>
    </row>
    <row r="9" spans="1:6" ht="12.75" customHeight="1">
      <c r="A9" s="680"/>
      <c r="B9" s="690"/>
      <c r="C9" s="691"/>
      <c r="D9" s="692"/>
      <c r="E9" s="693"/>
      <c r="F9" s="693"/>
    </row>
    <row r="10" spans="1:6" ht="15">
      <c r="A10" s="694"/>
      <c r="B10" s="695" t="s">
        <v>657</v>
      </c>
      <c r="C10" s="696"/>
      <c r="D10" s="697"/>
      <c r="E10" s="698"/>
      <c r="F10" s="699"/>
    </row>
    <row r="11" spans="1:6" ht="15">
      <c r="A11" s="700"/>
      <c r="B11" s="690"/>
      <c r="C11" s="691"/>
      <c r="D11" s="701"/>
      <c r="E11" s="702"/>
      <c r="F11" s="702"/>
    </row>
    <row r="12" spans="1:6" ht="15.75" customHeight="1">
      <c r="A12" s="703"/>
      <c r="B12" s="690" t="s">
        <v>658</v>
      </c>
      <c r="C12" s="691"/>
      <c r="D12" s="704"/>
      <c r="E12" s="702"/>
      <c r="F12" s="705"/>
    </row>
    <row r="13" spans="1:6">
      <c r="A13" s="703"/>
      <c r="B13" s="706"/>
      <c r="C13" s="691"/>
      <c r="D13" s="704"/>
      <c r="E13" s="702"/>
      <c r="F13" s="705"/>
    </row>
    <row r="14" spans="1:6" ht="99.75">
      <c r="A14" s="703"/>
      <c r="B14" s="707" t="s">
        <v>659</v>
      </c>
      <c r="C14" s="691"/>
      <c r="D14" s="704"/>
      <c r="E14" s="702"/>
      <c r="F14" s="705"/>
    </row>
    <row r="15" spans="1:6" ht="99.75">
      <c r="A15" s="703"/>
      <c r="B15" s="708" t="s">
        <v>660</v>
      </c>
      <c r="C15" s="691"/>
      <c r="D15" s="704"/>
      <c r="E15" s="702"/>
      <c r="F15" s="705"/>
    </row>
    <row r="16" spans="1:6" ht="270.75">
      <c r="A16" s="703"/>
      <c r="B16" s="708" t="s">
        <v>661</v>
      </c>
      <c r="C16" s="691"/>
      <c r="D16" s="704"/>
      <c r="E16" s="702"/>
      <c r="F16" s="705"/>
    </row>
    <row r="17" spans="1:6" ht="12.75" customHeight="1">
      <c r="A17" s="703"/>
      <c r="B17" s="709" t="s">
        <v>662</v>
      </c>
      <c r="C17" s="691"/>
      <c r="D17" s="704"/>
      <c r="E17" s="702"/>
      <c r="F17" s="705"/>
    </row>
    <row r="18" spans="1:6" ht="57">
      <c r="A18" s="703"/>
      <c r="B18" s="709" t="s">
        <v>663</v>
      </c>
      <c r="C18" s="691"/>
      <c r="D18" s="704"/>
      <c r="E18" s="702"/>
      <c r="F18" s="705"/>
    </row>
    <row r="19" spans="1:6" ht="12.75" customHeight="1">
      <c r="A19" s="703"/>
      <c r="B19" s="709" t="s">
        <v>664</v>
      </c>
      <c r="C19" s="691"/>
      <c r="D19" s="704"/>
      <c r="E19" s="702"/>
      <c r="F19" s="705"/>
    </row>
    <row r="20" spans="1:6" ht="99.75">
      <c r="A20" s="703"/>
      <c r="B20" s="709" t="s">
        <v>665</v>
      </c>
      <c r="C20" s="691"/>
      <c r="D20" s="704"/>
      <c r="E20" s="702"/>
      <c r="F20" s="705"/>
    </row>
    <row r="21" spans="1:6" ht="114">
      <c r="A21" s="703"/>
      <c r="B21" s="709" t="s">
        <v>666</v>
      </c>
      <c r="C21" s="691"/>
      <c r="D21" s="704"/>
      <c r="E21" s="702"/>
      <c r="F21" s="705"/>
    </row>
    <row r="22" spans="1:6">
      <c r="A22" s="703"/>
      <c r="B22" s="709"/>
      <c r="C22" s="691"/>
      <c r="D22" s="704"/>
      <c r="E22" s="702"/>
      <c r="F22" s="705"/>
    </row>
    <row r="23" spans="1:6" ht="14.25" customHeight="1">
      <c r="A23" s="710"/>
      <c r="B23" s="690" t="s">
        <v>201</v>
      </c>
      <c r="C23" s="691"/>
      <c r="D23" s="701"/>
      <c r="E23" s="702"/>
      <c r="F23" s="702"/>
    </row>
    <row r="24" spans="1:6">
      <c r="A24" s="710"/>
      <c r="B24" s="709" t="s">
        <v>667</v>
      </c>
      <c r="C24" s="691"/>
      <c r="D24" s="711"/>
      <c r="E24" s="712"/>
      <c r="F24" s="712"/>
    </row>
    <row r="25" spans="1:6" ht="28.5">
      <c r="A25" s="710"/>
      <c r="B25" s="709" t="s">
        <v>668</v>
      </c>
      <c r="C25" s="691"/>
      <c r="D25" s="711"/>
      <c r="E25" s="712"/>
      <c r="F25" s="712"/>
    </row>
    <row r="26" spans="1:6">
      <c r="A26" s="710"/>
      <c r="B26" s="709" t="s">
        <v>669</v>
      </c>
      <c r="C26" s="691"/>
      <c r="D26" s="711"/>
      <c r="E26" s="712"/>
      <c r="F26" s="712"/>
    </row>
    <row r="27" spans="1:6" ht="42.75">
      <c r="A27" s="710"/>
      <c r="B27" s="709" t="s">
        <v>670</v>
      </c>
      <c r="C27" s="691"/>
      <c r="D27" s="711"/>
      <c r="E27" s="712"/>
      <c r="F27" s="712"/>
    </row>
    <row r="28" spans="1:6" ht="57">
      <c r="A28" s="710"/>
      <c r="B28" s="709" t="s">
        <v>671</v>
      </c>
      <c r="C28" s="691"/>
      <c r="D28" s="711"/>
      <c r="E28" s="712"/>
      <c r="F28" s="712"/>
    </row>
    <row r="29" spans="1:6" ht="28.5">
      <c r="A29" s="710"/>
      <c r="B29" s="709" t="s">
        <v>672</v>
      </c>
      <c r="C29" s="691"/>
      <c r="D29" s="711"/>
      <c r="E29" s="712"/>
      <c r="F29" s="712"/>
    </row>
    <row r="30" spans="1:6" ht="42.75">
      <c r="A30" s="710"/>
      <c r="B30" s="709" t="s">
        <v>673</v>
      </c>
      <c r="C30" s="691"/>
      <c r="D30" s="711"/>
      <c r="E30" s="712"/>
      <c r="F30" s="712"/>
    </row>
    <row r="31" spans="1:6" ht="42.75">
      <c r="A31" s="710"/>
      <c r="B31" s="709" t="s">
        <v>674</v>
      </c>
      <c r="C31" s="691"/>
      <c r="D31" s="711"/>
      <c r="E31" s="712"/>
      <c r="F31" s="712"/>
    </row>
    <row r="32" spans="1:6" ht="42.75">
      <c r="A32" s="710"/>
      <c r="B32" s="709" t="s">
        <v>675</v>
      </c>
      <c r="C32" s="691"/>
      <c r="D32" s="711"/>
      <c r="E32" s="712"/>
      <c r="F32" s="712"/>
    </row>
    <row r="33" spans="1:6" ht="88.9" customHeight="1">
      <c r="A33" s="710"/>
      <c r="B33" s="709" t="s">
        <v>676</v>
      </c>
      <c r="C33" s="691"/>
      <c r="D33" s="711"/>
      <c r="E33" s="712"/>
      <c r="F33" s="712"/>
    </row>
    <row r="34" spans="1:6" ht="17.25" customHeight="1">
      <c r="A34" s="710"/>
      <c r="B34" s="709" t="s">
        <v>677</v>
      </c>
      <c r="C34" s="691"/>
      <c r="D34" s="711"/>
      <c r="E34" s="712"/>
      <c r="F34" s="712"/>
    </row>
    <row r="35" spans="1:6" ht="13.5" customHeight="1">
      <c r="A35" s="710"/>
      <c r="B35" s="709" t="s">
        <v>678</v>
      </c>
      <c r="C35" s="691"/>
      <c r="D35" s="711"/>
      <c r="E35" s="712"/>
      <c r="F35" s="712"/>
    </row>
    <row r="36" spans="1:6" ht="13.5" customHeight="1">
      <c r="A36" s="710"/>
      <c r="B36" s="709" t="s">
        <v>679</v>
      </c>
      <c r="C36" s="691"/>
      <c r="D36" s="711"/>
      <c r="E36" s="712"/>
      <c r="F36" s="712"/>
    </row>
    <row r="37" spans="1:6" ht="28.5">
      <c r="A37" s="710"/>
      <c r="B37" s="709" t="s">
        <v>680</v>
      </c>
      <c r="C37" s="691"/>
      <c r="D37" s="711"/>
      <c r="E37" s="712"/>
      <c r="F37" s="712"/>
    </row>
    <row r="38" spans="1:6" ht="28.5">
      <c r="A38" s="710"/>
      <c r="B38" s="709" t="s">
        <v>681</v>
      </c>
      <c r="C38" s="691"/>
      <c r="D38" s="711"/>
      <c r="E38" s="712"/>
      <c r="F38" s="712"/>
    </row>
    <row r="39" spans="1:6">
      <c r="A39" s="710"/>
      <c r="B39" s="709" t="s">
        <v>682</v>
      </c>
      <c r="C39" s="691"/>
      <c r="D39" s="711"/>
      <c r="E39" s="712"/>
      <c r="F39" s="712"/>
    </row>
    <row r="40" spans="1:6" ht="28.5">
      <c r="A40" s="710"/>
      <c r="B40" s="709" t="s">
        <v>683</v>
      </c>
      <c r="C40" s="691"/>
      <c r="D40" s="711"/>
      <c r="E40" s="712"/>
      <c r="F40" s="712"/>
    </row>
    <row r="41" spans="1:6" ht="13.5" customHeight="1">
      <c r="A41" s="710"/>
      <c r="B41" s="709" t="s">
        <v>684</v>
      </c>
      <c r="C41" s="691"/>
      <c r="D41" s="711"/>
      <c r="E41" s="712"/>
      <c r="F41" s="712"/>
    </row>
    <row r="42" spans="1:6" ht="28.5">
      <c r="A42" s="710"/>
      <c r="B42" s="709" t="s">
        <v>685</v>
      </c>
      <c r="C42" s="691"/>
      <c r="D42" s="711"/>
      <c r="E42" s="712"/>
      <c r="F42" s="712"/>
    </row>
    <row r="43" spans="1:6" ht="28.5">
      <c r="A43" s="710"/>
      <c r="B43" s="709" t="s">
        <v>686</v>
      </c>
      <c r="C43" s="713"/>
      <c r="D43" s="711"/>
      <c r="E43" s="712"/>
      <c r="F43" s="712"/>
    </row>
    <row r="44" spans="1:6" ht="42.75">
      <c r="A44" s="710"/>
      <c r="B44" s="709" t="s">
        <v>687</v>
      </c>
      <c r="C44" s="691"/>
      <c r="D44" s="711"/>
      <c r="E44" s="712"/>
      <c r="F44" s="712"/>
    </row>
    <row r="45" spans="1:6" ht="128.25">
      <c r="A45" s="710"/>
      <c r="B45" s="709" t="s">
        <v>688</v>
      </c>
      <c r="C45" s="691"/>
      <c r="D45" s="711"/>
      <c r="E45" s="712"/>
      <c r="F45" s="712"/>
    </row>
    <row r="46" spans="1:6" ht="228">
      <c r="A46" s="710"/>
      <c r="B46" s="714" t="s">
        <v>689</v>
      </c>
      <c r="C46" s="691"/>
      <c r="D46" s="711"/>
      <c r="E46" s="712"/>
      <c r="F46" s="712"/>
    </row>
    <row r="47" spans="1:6" ht="14.25" customHeight="1">
      <c r="A47" s="710"/>
      <c r="B47" s="715" t="s">
        <v>690</v>
      </c>
      <c r="C47" s="691"/>
      <c r="D47" s="711"/>
      <c r="E47" s="712"/>
      <c r="F47" s="712"/>
    </row>
    <row r="48" spans="1:6" s="716" customFormat="1" ht="71.25">
      <c r="A48" s="710"/>
      <c r="B48" s="709" t="s">
        <v>691</v>
      </c>
      <c r="C48" s="691"/>
      <c r="D48" s="711"/>
      <c r="E48" s="712"/>
      <c r="F48" s="712"/>
    </row>
    <row r="49" spans="1:9" s="716" customFormat="1" ht="96" customHeight="1">
      <c r="A49" s="710"/>
      <c r="B49" s="709" t="s">
        <v>692</v>
      </c>
      <c r="C49" s="691"/>
      <c r="D49" s="711"/>
      <c r="E49" s="712"/>
      <c r="F49" s="712"/>
    </row>
    <row r="50" spans="1:9" s="716" customFormat="1" ht="15">
      <c r="A50" s="710"/>
      <c r="B50" s="717"/>
      <c r="C50" s="696"/>
      <c r="D50" s="718"/>
      <c r="E50" s="719"/>
      <c r="F50" s="699"/>
    </row>
    <row r="51" spans="1:9" s="716" customFormat="1" ht="28.5">
      <c r="A51" s="720" t="s">
        <v>72</v>
      </c>
      <c r="B51" s="721" t="s">
        <v>693</v>
      </c>
      <c r="C51" s="722" t="s">
        <v>73</v>
      </c>
      <c r="D51" s="723" t="s">
        <v>443</v>
      </c>
      <c r="E51" s="724" t="s">
        <v>694</v>
      </c>
      <c r="F51" s="725" t="s">
        <v>695</v>
      </c>
    </row>
    <row r="52" spans="1:9" s="716" customFormat="1">
      <c r="A52" s="710"/>
      <c r="B52" s="707"/>
      <c r="C52" s="691"/>
      <c r="D52" s="701"/>
      <c r="E52" s="726"/>
      <c r="F52" s="726"/>
    </row>
    <row r="53" spans="1:9" s="716" customFormat="1" ht="150">
      <c r="A53" s="622">
        <f>COUNT($A$1:A52)+1</f>
        <v>1</v>
      </c>
      <c r="B53" s="727" t="s">
        <v>696</v>
      </c>
      <c r="C53" s="728"/>
      <c r="D53" s="729"/>
      <c r="E53" s="730"/>
      <c r="F53" s="730"/>
      <c r="G53" s="730"/>
      <c r="H53" s="730"/>
      <c r="I53" s="730"/>
    </row>
    <row r="54" spans="1:9" s="716" customFormat="1" ht="128.25">
      <c r="A54" s="710"/>
      <c r="B54" s="727" t="s">
        <v>697</v>
      </c>
      <c r="C54" s="728"/>
      <c r="D54" s="729"/>
      <c r="E54" s="730"/>
      <c r="F54" s="730"/>
      <c r="G54" s="730"/>
      <c r="H54" s="730"/>
      <c r="I54" s="730"/>
    </row>
    <row r="55" spans="1:9" s="716" customFormat="1" ht="228">
      <c r="A55" s="710"/>
      <c r="B55" s="727" t="s">
        <v>698</v>
      </c>
      <c r="C55" s="728"/>
      <c r="D55" s="729"/>
      <c r="E55" s="730"/>
      <c r="F55" s="730"/>
      <c r="G55" s="730"/>
      <c r="H55" s="730"/>
      <c r="I55" s="730"/>
    </row>
    <row r="56" spans="1:9" s="716" customFormat="1" ht="28.5">
      <c r="A56" s="710"/>
      <c r="B56" s="727" t="s">
        <v>699</v>
      </c>
      <c r="C56" s="728"/>
      <c r="D56" s="729"/>
      <c r="E56" s="730"/>
      <c r="F56" s="730"/>
      <c r="G56" s="730"/>
      <c r="H56" s="730"/>
      <c r="I56" s="730"/>
    </row>
    <row r="57" spans="1:9" s="716" customFormat="1" ht="28.5">
      <c r="A57" s="710"/>
      <c r="B57" s="727" t="s">
        <v>700</v>
      </c>
      <c r="C57" s="731"/>
      <c r="D57" s="732"/>
      <c r="E57" s="733"/>
      <c r="F57" s="733"/>
      <c r="G57" s="733"/>
      <c r="H57" s="733"/>
      <c r="I57" s="730"/>
    </row>
    <row r="58" spans="1:9" s="716" customFormat="1" ht="28.5">
      <c r="A58" s="710"/>
      <c r="B58" s="727" t="s">
        <v>701</v>
      </c>
      <c r="C58" s="731"/>
      <c r="D58" s="732"/>
      <c r="E58" s="733"/>
      <c r="F58" s="733"/>
      <c r="G58" s="733"/>
      <c r="H58" s="733"/>
      <c r="I58" s="733"/>
    </row>
    <row r="59" spans="1:9" s="716" customFormat="1" ht="45.75">
      <c r="A59" s="710"/>
      <c r="B59" s="727" t="s">
        <v>702</v>
      </c>
      <c r="C59" s="728"/>
      <c r="D59" s="729"/>
      <c r="E59" s="730"/>
      <c r="F59" s="730"/>
      <c r="G59" s="730"/>
      <c r="H59" s="730"/>
      <c r="I59" s="730"/>
    </row>
    <row r="60" spans="1:9" s="716" customFormat="1" ht="42.75">
      <c r="A60" s="710"/>
      <c r="B60" s="727" t="s">
        <v>703</v>
      </c>
      <c r="C60" s="728"/>
      <c r="D60" s="729"/>
      <c r="E60" s="730"/>
      <c r="F60" s="730"/>
      <c r="G60" s="730"/>
      <c r="H60" s="730"/>
      <c r="I60" s="730"/>
    </row>
    <row r="61" spans="1:9" s="716" customFormat="1" ht="43.5">
      <c r="A61" s="710"/>
      <c r="B61" s="727" t="s">
        <v>704</v>
      </c>
      <c r="C61" s="728"/>
      <c r="D61" s="729"/>
      <c r="E61" s="730"/>
      <c r="F61" s="730"/>
      <c r="G61" s="730"/>
      <c r="H61" s="730"/>
      <c r="I61" s="730"/>
    </row>
    <row r="62" spans="1:9" s="716" customFormat="1" ht="99.75">
      <c r="A62" s="710"/>
      <c r="B62" s="727" t="s">
        <v>705</v>
      </c>
      <c r="C62" s="728"/>
      <c r="D62" s="729"/>
      <c r="E62" s="730"/>
      <c r="F62" s="730"/>
      <c r="G62" s="730"/>
      <c r="H62" s="730"/>
      <c r="I62" s="730"/>
    </row>
    <row r="63" spans="1:9" s="716" customFormat="1" ht="57">
      <c r="A63" s="710"/>
      <c r="B63" s="727" t="s">
        <v>706</v>
      </c>
      <c r="C63" s="728"/>
      <c r="D63" s="729"/>
      <c r="E63" s="730"/>
      <c r="F63" s="730"/>
      <c r="G63" s="730"/>
      <c r="H63" s="730"/>
      <c r="I63" s="730"/>
    </row>
    <row r="64" spans="1:9" s="716" customFormat="1" ht="99.75">
      <c r="A64" s="710"/>
      <c r="B64" s="727" t="s">
        <v>707</v>
      </c>
      <c r="C64" s="728"/>
      <c r="D64" s="729"/>
      <c r="E64" s="730"/>
      <c r="F64" s="730"/>
      <c r="G64" s="730"/>
      <c r="H64" s="730"/>
      <c r="I64" s="730"/>
    </row>
    <row r="65" spans="1:9" s="716" customFormat="1" ht="28.5">
      <c r="A65" s="710"/>
      <c r="B65" s="727" t="s">
        <v>708</v>
      </c>
      <c r="C65" s="728"/>
      <c r="D65" s="729"/>
      <c r="E65" s="730"/>
      <c r="F65" s="730"/>
      <c r="G65" s="730"/>
      <c r="H65" s="730"/>
      <c r="I65" s="730"/>
    </row>
    <row r="66" spans="1:9" s="739" customFormat="1" ht="17.25">
      <c r="A66" s="734"/>
      <c r="B66" s="735" t="s">
        <v>709</v>
      </c>
      <c r="C66" s="736" t="s">
        <v>710</v>
      </c>
      <c r="D66" s="737"/>
      <c r="E66" s="738"/>
      <c r="F66" s="738"/>
      <c r="G66" s="738"/>
      <c r="H66" s="738"/>
      <c r="I66" s="738"/>
    </row>
    <row r="67" spans="1:9" s="716" customFormat="1" ht="28.5">
      <c r="A67" s="710"/>
      <c r="B67" s="727" t="s">
        <v>711</v>
      </c>
      <c r="C67" s="728"/>
      <c r="D67" s="729"/>
      <c r="E67" s="730"/>
      <c r="F67" s="730"/>
      <c r="G67" s="730"/>
      <c r="H67" s="730"/>
      <c r="I67" s="730"/>
    </row>
    <row r="68" spans="1:9" s="716" customFormat="1" ht="15">
      <c r="A68" s="710"/>
      <c r="B68" s="740" t="s">
        <v>712</v>
      </c>
      <c r="D68" s="741" t="s">
        <v>713</v>
      </c>
      <c r="G68" s="730"/>
      <c r="H68" s="730"/>
      <c r="I68" s="730"/>
    </row>
    <row r="69" spans="1:9" s="716" customFormat="1" ht="15">
      <c r="A69" s="710"/>
      <c r="B69" s="740" t="s">
        <v>714</v>
      </c>
      <c r="D69" s="741" t="s">
        <v>715</v>
      </c>
      <c r="G69" s="730"/>
      <c r="H69" s="730"/>
      <c r="I69" s="730"/>
    </row>
    <row r="70" spans="1:9" s="716" customFormat="1" ht="15">
      <c r="A70" s="710"/>
      <c r="B70" s="742"/>
      <c r="C70" s="728"/>
      <c r="D70" s="729"/>
      <c r="E70" s="730"/>
      <c r="F70" s="730"/>
      <c r="G70" s="730"/>
      <c r="H70" s="730"/>
      <c r="I70" s="730"/>
    </row>
    <row r="71" spans="1:9" s="716" customFormat="1">
      <c r="A71" s="710"/>
      <c r="B71" s="743" t="s">
        <v>716</v>
      </c>
      <c r="C71" s="691"/>
      <c r="D71" s="701"/>
      <c r="E71" s="726"/>
      <c r="F71" s="726"/>
    </row>
    <row r="72" spans="1:9" s="716" customFormat="1">
      <c r="A72" s="710"/>
      <c r="B72" s="727"/>
      <c r="C72" s="691"/>
      <c r="D72" s="701"/>
      <c r="E72" s="726"/>
      <c r="F72" s="726"/>
    </row>
    <row r="73" spans="1:9" s="716" customFormat="1" ht="15">
      <c r="A73" s="710"/>
      <c r="B73" s="744" t="s">
        <v>717</v>
      </c>
      <c r="C73" s="691"/>
      <c r="D73" s="701"/>
      <c r="E73" s="726"/>
      <c r="F73" s="726"/>
    </row>
    <row r="74" spans="1:9" s="716" customFormat="1">
      <c r="A74" s="710"/>
      <c r="B74" s="707"/>
      <c r="C74" s="691"/>
      <c r="D74" s="701"/>
      <c r="E74" s="726"/>
      <c r="F74" s="726"/>
    </row>
    <row r="75" spans="1:9" s="716" customFormat="1" ht="172.5">
      <c r="A75" s="710"/>
      <c r="B75" s="745" t="s">
        <v>718</v>
      </c>
      <c r="C75" s="728"/>
      <c r="D75" s="729"/>
      <c r="E75" s="730"/>
      <c r="F75" s="730"/>
      <c r="G75" s="730"/>
      <c r="H75" s="730"/>
      <c r="I75" s="730"/>
    </row>
    <row r="76" spans="1:9" s="716" customFormat="1" ht="200.25">
      <c r="A76" s="710"/>
      <c r="B76" s="746" t="s">
        <v>719</v>
      </c>
      <c r="C76" s="728"/>
      <c r="D76" s="729"/>
      <c r="E76" s="730"/>
      <c r="F76" s="730"/>
      <c r="G76" s="730"/>
      <c r="H76" s="730"/>
      <c r="I76" s="730"/>
    </row>
    <row r="77" spans="1:9" s="751" customFormat="1" ht="15">
      <c r="A77" s="747"/>
      <c r="B77" s="746" t="s">
        <v>720</v>
      </c>
      <c r="C77" s="748">
        <v>2960</v>
      </c>
      <c r="D77" s="749" t="s">
        <v>721</v>
      </c>
      <c r="E77" s="730"/>
      <c r="F77" s="750"/>
      <c r="G77" s="750"/>
      <c r="H77" s="750"/>
      <c r="I77" s="750"/>
    </row>
    <row r="78" spans="1:9" s="716" customFormat="1" ht="15">
      <c r="A78" s="710"/>
      <c r="B78" s="752" t="s">
        <v>722</v>
      </c>
      <c r="C78" s="753">
        <v>1177</v>
      </c>
      <c r="D78" s="754" t="s">
        <v>723</v>
      </c>
      <c r="E78" s="730"/>
      <c r="F78" s="755"/>
      <c r="G78" s="730"/>
      <c r="H78" s="730"/>
      <c r="I78" s="730"/>
    </row>
    <row r="79" spans="1:9" s="716" customFormat="1" ht="15">
      <c r="A79" s="710"/>
      <c r="B79" s="752" t="s">
        <v>724</v>
      </c>
      <c r="C79" s="753">
        <v>3989</v>
      </c>
      <c r="D79" s="754" t="s">
        <v>725</v>
      </c>
      <c r="E79" s="730"/>
      <c r="F79" s="755"/>
      <c r="G79" s="730"/>
      <c r="H79" s="756"/>
      <c r="I79" s="730"/>
    </row>
    <row r="80" spans="1:9" s="716" customFormat="1" ht="15">
      <c r="A80" s="710"/>
      <c r="B80" s="752" t="s">
        <v>726</v>
      </c>
      <c r="C80" s="757">
        <v>1.39</v>
      </c>
      <c r="D80" s="754" t="s">
        <v>727</v>
      </c>
      <c r="E80" s="730"/>
      <c r="F80" s="755"/>
      <c r="G80" s="730"/>
      <c r="H80" s="758"/>
      <c r="I80" s="730"/>
    </row>
    <row r="81" spans="1:9" s="716" customFormat="1" ht="15">
      <c r="A81" s="710"/>
      <c r="B81" s="752" t="s">
        <v>728</v>
      </c>
      <c r="C81" s="757">
        <v>60.2</v>
      </c>
      <c r="D81" s="754" t="s">
        <v>458</v>
      </c>
      <c r="E81" s="730"/>
      <c r="F81" s="755"/>
      <c r="G81" s="730"/>
      <c r="H81" s="730"/>
      <c r="I81" s="730"/>
    </row>
    <row r="82" spans="1:9" s="716" customFormat="1" ht="15">
      <c r="A82" s="710"/>
      <c r="B82" s="752" t="s">
        <v>729</v>
      </c>
      <c r="C82" s="757">
        <v>1.74</v>
      </c>
      <c r="D82" s="754" t="s">
        <v>727</v>
      </c>
      <c r="E82" s="730"/>
      <c r="F82" s="755"/>
      <c r="G82" s="730"/>
      <c r="H82" s="756"/>
      <c r="I82" s="730"/>
    </row>
    <row r="83" spans="1:9" s="716" customFormat="1" ht="15">
      <c r="A83" s="710"/>
      <c r="B83" s="752" t="s">
        <v>730</v>
      </c>
      <c r="C83" s="757">
        <v>1.62</v>
      </c>
      <c r="D83" s="754" t="s">
        <v>727</v>
      </c>
      <c r="E83" s="730"/>
      <c r="F83" s="755"/>
      <c r="G83" s="730"/>
      <c r="H83" s="756"/>
      <c r="I83" s="730"/>
    </row>
    <row r="84" spans="1:9" s="716" customFormat="1" ht="15">
      <c r="A84" s="710"/>
      <c r="B84" s="752" t="s">
        <v>731</v>
      </c>
      <c r="C84" s="757">
        <v>1.5</v>
      </c>
      <c r="D84" s="754" t="s">
        <v>727</v>
      </c>
      <c r="E84" s="730"/>
      <c r="F84" s="755"/>
      <c r="G84" s="730"/>
      <c r="H84" s="756"/>
      <c r="I84" s="730"/>
    </row>
    <row r="85" spans="1:9" s="716" customFormat="1" ht="15">
      <c r="A85" s="710"/>
      <c r="B85" s="752" t="s">
        <v>732</v>
      </c>
      <c r="C85" s="759" t="s">
        <v>733</v>
      </c>
      <c r="D85" s="754" t="s">
        <v>734</v>
      </c>
      <c r="E85" s="730"/>
      <c r="F85" s="755"/>
      <c r="G85" s="730"/>
      <c r="H85" s="756"/>
      <c r="I85" s="730"/>
    </row>
    <row r="86" spans="1:9" s="716" customFormat="1" ht="15">
      <c r="A86" s="710"/>
      <c r="B86" s="752" t="s">
        <v>735</v>
      </c>
      <c r="C86" s="759" t="s">
        <v>736</v>
      </c>
      <c r="D86" s="754" t="s">
        <v>737</v>
      </c>
      <c r="E86" s="730"/>
      <c r="F86" s="755"/>
      <c r="G86" s="730"/>
      <c r="H86" s="756"/>
      <c r="I86" s="730"/>
    </row>
    <row r="87" spans="1:9" s="716" customFormat="1" ht="15">
      <c r="A87" s="710"/>
      <c r="B87" s="752" t="s">
        <v>738</v>
      </c>
      <c r="C87" s="753">
        <v>4020</v>
      </c>
      <c r="D87" s="754" t="s">
        <v>725</v>
      </c>
      <c r="E87" s="730"/>
      <c r="F87" s="755"/>
      <c r="G87" s="730"/>
      <c r="H87" s="756"/>
      <c r="I87" s="730"/>
    </row>
    <row r="88" spans="1:9" s="716" customFormat="1" ht="57.75">
      <c r="A88" s="710"/>
      <c r="B88" s="746" t="s">
        <v>739</v>
      </c>
      <c r="C88" s="753"/>
      <c r="D88" s="729"/>
      <c r="E88" s="730"/>
      <c r="F88" s="755"/>
      <c r="G88" s="730"/>
      <c r="H88" s="756"/>
      <c r="I88" s="730"/>
    </row>
    <row r="89" spans="1:9" s="716" customFormat="1" ht="15">
      <c r="A89" s="710"/>
      <c r="B89" s="746" t="s">
        <v>720</v>
      </c>
      <c r="C89" s="748">
        <v>2960</v>
      </c>
      <c r="D89" s="749" t="s">
        <v>721</v>
      </c>
      <c r="F89" s="755"/>
      <c r="G89" s="730"/>
      <c r="H89" s="756"/>
      <c r="I89" s="730"/>
    </row>
    <row r="90" spans="1:9" s="716" customFormat="1" ht="15">
      <c r="A90" s="710"/>
      <c r="B90" s="752" t="s">
        <v>740</v>
      </c>
      <c r="C90" s="760" t="s">
        <v>741</v>
      </c>
      <c r="D90" s="754" t="s">
        <v>742</v>
      </c>
      <c r="F90" s="755"/>
      <c r="G90" s="730"/>
      <c r="H90" s="756"/>
      <c r="I90" s="730"/>
    </row>
    <row r="91" spans="1:9" s="716" customFormat="1" ht="15">
      <c r="A91" s="710"/>
      <c r="B91" s="752"/>
      <c r="C91" s="753"/>
      <c r="D91" s="729"/>
      <c r="E91" s="761"/>
      <c r="F91" s="755"/>
      <c r="G91" s="730"/>
      <c r="H91" s="756"/>
      <c r="I91" s="730"/>
    </row>
    <row r="92" spans="1:9" s="716" customFormat="1" ht="15">
      <c r="A92" s="710"/>
      <c r="B92" s="752"/>
      <c r="C92" s="753"/>
      <c r="D92" s="729"/>
      <c r="E92" s="761"/>
      <c r="F92" s="755"/>
      <c r="G92" s="730"/>
      <c r="H92" s="756"/>
      <c r="I92" s="730"/>
    </row>
    <row r="93" spans="1:9" s="716" customFormat="1" ht="86.25">
      <c r="A93" s="710"/>
      <c r="B93" s="746" t="s">
        <v>743</v>
      </c>
      <c r="C93" s="728"/>
      <c r="D93" s="729"/>
      <c r="F93" s="755"/>
      <c r="G93" s="730"/>
      <c r="H93" s="756"/>
      <c r="I93" s="730"/>
    </row>
    <row r="94" spans="1:9" s="716" customFormat="1" ht="15">
      <c r="A94" s="710"/>
      <c r="B94" s="746" t="s">
        <v>720</v>
      </c>
      <c r="C94" s="748">
        <v>2960</v>
      </c>
      <c r="D94" s="749" t="s">
        <v>721</v>
      </c>
      <c r="F94" s="755"/>
      <c r="G94" s="730"/>
      <c r="H94" s="756"/>
      <c r="I94" s="730"/>
    </row>
    <row r="95" spans="1:9" s="716" customFormat="1" ht="15">
      <c r="A95" s="710"/>
      <c r="B95" s="762" t="s">
        <v>744</v>
      </c>
      <c r="C95" s="759">
        <v>15</v>
      </c>
      <c r="D95" s="763" t="s">
        <v>745</v>
      </c>
      <c r="E95" s="764"/>
      <c r="G95" s="730"/>
      <c r="H95" s="756"/>
      <c r="I95" s="730"/>
    </row>
    <row r="96" spans="1:9" s="716" customFormat="1" ht="15">
      <c r="A96" s="710"/>
      <c r="B96" s="762" t="s">
        <v>746</v>
      </c>
      <c r="C96" s="759">
        <v>30</v>
      </c>
      <c r="D96" s="763" t="s">
        <v>458</v>
      </c>
      <c r="E96" s="764"/>
      <c r="G96" s="730"/>
      <c r="H96" s="756"/>
      <c r="I96" s="730"/>
    </row>
    <row r="97" spans="1:9" s="716" customFormat="1" ht="15">
      <c r="A97" s="710"/>
      <c r="B97" s="762" t="s">
        <v>747</v>
      </c>
      <c r="C97" s="759">
        <v>18</v>
      </c>
      <c r="D97" s="763" t="s">
        <v>745</v>
      </c>
      <c r="E97" s="764"/>
      <c r="G97" s="730"/>
      <c r="H97" s="756"/>
      <c r="I97" s="730"/>
    </row>
    <row r="98" spans="1:9" s="716" customFormat="1" ht="15">
      <c r="A98" s="710"/>
      <c r="B98" s="762" t="s">
        <v>748</v>
      </c>
      <c r="C98" s="759">
        <v>60</v>
      </c>
      <c r="D98" s="763" t="s">
        <v>745</v>
      </c>
      <c r="E98" s="764"/>
      <c r="G98" s="730"/>
      <c r="H98" s="756"/>
      <c r="I98" s="730"/>
    </row>
    <row r="99" spans="1:9" s="716" customFormat="1" ht="15">
      <c r="A99" s="710"/>
      <c r="B99" s="762" t="s">
        <v>749</v>
      </c>
      <c r="C99" s="759">
        <v>30</v>
      </c>
      <c r="D99" s="763" t="s">
        <v>745</v>
      </c>
      <c r="E99" s="764"/>
      <c r="G99" s="730"/>
      <c r="H99" s="756"/>
      <c r="I99" s="730"/>
    </row>
    <row r="100" spans="1:9" s="716" customFormat="1" ht="15">
      <c r="A100" s="710"/>
      <c r="B100" s="762" t="s">
        <v>750</v>
      </c>
      <c r="C100" s="759">
        <v>18</v>
      </c>
      <c r="D100" s="763" t="s">
        <v>745</v>
      </c>
      <c r="E100" s="764"/>
      <c r="G100" s="730"/>
      <c r="H100" s="756"/>
      <c r="I100" s="730"/>
    </row>
    <row r="101" spans="1:9" s="716" customFormat="1" ht="15">
      <c r="A101" s="710"/>
      <c r="B101" s="762" t="s">
        <v>751</v>
      </c>
      <c r="C101" s="759">
        <v>25</v>
      </c>
      <c r="D101" s="763" t="s">
        <v>458</v>
      </c>
      <c r="E101" s="764"/>
      <c r="G101" s="730"/>
      <c r="H101" s="756"/>
      <c r="I101" s="730"/>
    </row>
    <row r="102" spans="1:9" s="716" customFormat="1" ht="15">
      <c r="A102" s="710"/>
      <c r="B102" s="762" t="s">
        <v>752</v>
      </c>
      <c r="C102" s="759">
        <v>3.2</v>
      </c>
      <c r="D102" s="763" t="s">
        <v>753</v>
      </c>
      <c r="E102" s="764"/>
      <c r="G102" s="730"/>
      <c r="H102" s="756"/>
      <c r="I102" s="730"/>
    </row>
    <row r="103" spans="1:9" s="716" customFormat="1" ht="15">
      <c r="A103" s="710"/>
      <c r="B103" s="762" t="s">
        <v>754</v>
      </c>
      <c r="C103" s="759">
        <v>0.02</v>
      </c>
      <c r="D103" s="763" t="s">
        <v>755</v>
      </c>
      <c r="E103" s="764"/>
      <c r="G103" s="730"/>
      <c r="H103" s="756"/>
      <c r="I103" s="730"/>
    </row>
    <row r="104" spans="1:9" s="716" customFormat="1" ht="15">
      <c r="A104" s="710"/>
      <c r="B104" s="762" t="s">
        <v>756</v>
      </c>
      <c r="C104" s="759">
        <v>0.7</v>
      </c>
      <c r="D104" s="763" t="s">
        <v>757</v>
      </c>
      <c r="E104" s="764"/>
      <c r="G104" s="730"/>
      <c r="H104" s="756"/>
      <c r="I104" s="730"/>
    </row>
    <row r="105" spans="1:9" s="716" customFormat="1" ht="15">
      <c r="A105" s="710"/>
      <c r="B105" s="762" t="s">
        <v>758</v>
      </c>
      <c r="C105" s="759">
        <v>3.2</v>
      </c>
      <c r="D105" s="763" t="s">
        <v>727</v>
      </c>
      <c r="E105" s="764"/>
      <c r="G105" s="730"/>
      <c r="H105" s="756"/>
      <c r="I105" s="730"/>
    </row>
    <row r="106" spans="1:9" s="716" customFormat="1" ht="15">
      <c r="A106" s="710"/>
      <c r="B106" s="762" t="s">
        <v>759</v>
      </c>
      <c r="C106" s="759"/>
      <c r="D106" s="765"/>
      <c r="E106" s="764"/>
      <c r="G106" s="730"/>
      <c r="H106" s="756"/>
      <c r="I106" s="730"/>
    </row>
    <row r="107" spans="1:9" s="716" customFormat="1" ht="15">
      <c r="A107" s="710"/>
      <c r="B107" s="762" t="s">
        <v>748</v>
      </c>
      <c r="C107" s="759">
        <v>60</v>
      </c>
      <c r="D107" s="763" t="s">
        <v>745</v>
      </c>
      <c r="E107" s="764"/>
      <c r="G107" s="730"/>
      <c r="H107" s="756"/>
      <c r="I107" s="730"/>
    </row>
    <row r="108" spans="1:9" s="716" customFormat="1" ht="15">
      <c r="A108" s="710"/>
      <c r="B108" s="762" t="s">
        <v>760</v>
      </c>
      <c r="C108" s="759">
        <v>22.3</v>
      </c>
      <c r="D108" s="763" t="s">
        <v>745</v>
      </c>
      <c r="E108" s="764"/>
      <c r="G108" s="730"/>
      <c r="H108" s="756"/>
      <c r="I108" s="730"/>
    </row>
    <row r="109" spans="1:9" s="716" customFormat="1" ht="15">
      <c r="A109" s="710"/>
      <c r="B109" s="762" t="s">
        <v>754</v>
      </c>
      <c r="C109" s="759">
        <v>0.02</v>
      </c>
      <c r="D109" s="763" t="s">
        <v>755</v>
      </c>
      <c r="E109" s="764"/>
      <c r="G109" s="730"/>
      <c r="H109" s="756"/>
      <c r="I109" s="730"/>
    </row>
    <row r="110" spans="1:9" s="716" customFormat="1" ht="15">
      <c r="A110" s="710"/>
      <c r="B110" s="762" t="s">
        <v>761</v>
      </c>
      <c r="C110" s="759">
        <v>15</v>
      </c>
      <c r="D110" s="763" t="s">
        <v>762</v>
      </c>
      <c r="E110" s="764"/>
      <c r="G110" s="730"/>
      <c r="H110" s="756"/>
      <c r="I110" s="730"/>
    </row>
    <row r="111" spans="1:9" s="716" customFormat="1" ht="173.25">
      <c r="A111" s="710"/>
      <c r="B111" s="746" t="s">
        <v>763</v>
      </c>
      <c r="C111" s="728"/>
      <c r="D111" s="729"/>
      <c r="E111" s="730"/>
      <c r="F111" s="730"/>
      <c r="G111" s="730"/>
      <c r="H111" s="730"/>
      <c r="I111" s="730"/>
    </row>
    <row r="112" spans="1:9" s="716" customFormat="1" ht="15">
      <c r="A112" s="710"/>
      <c r="B112" s="746" t="s">
        <v>720</v>
      </c>
      <c r="C112" s="748">
        <v>2960</v>
      </c>
      <c r="D112" s="749" t="s">
        <v>721</v>
      </c>
      <c r="E112" s="730"/>
      <c r="F112" s="730"/>
      <c r="G112" s="730"/>
      <c r="H112" s="758"/>
      <c r="I112" s="730"/>
    </row>
    <row r="113" spans="1:9" s="716" customFormat="1" ht="15">
      <c r="A113" s="710"/>
      <c r="B113" s="752" t="s">
        <v>744</v>
      </c>
      <c r="C113" s="757">
        <v>35</v>
      </c>
      <c r="D113" s="754" t="s">
        <v>745</v>
      </c>
      <c r="E113" s="730"/>
      <c r="F113" s="730"/>
      <c r="G113" s="730"/>
      <c r="H113" s="733"/>
      <c r="I113" s="730"/>
    </row>
    <row r="114" spans="1:9" s="716" customFormat="1" ht="15">
      <c r="A114" s="710"/>
      <c r="B114" s="752" t="s">
        <v>746</v>
      </c>
      <c r="C114" s="757">
        <v>40</v>
      </c>
      <c r="D114" s="754" t="s">
        <v>458</v>
      </c>
      <c r="E114" s="730"/>
      <c r="F114" s="730"/>
      <c r="G114" s="730"/>
      <c r="H114" s="733"/>
      <c r="I114" s="730"/>
    </row>
    <row r="115" spans="1:9" s="716" customFormat="1" ht="15">
      <c r="A115" s="710"/>
      <c r="B115" s="752" t="s">
        <v>764</v>
      </c>
      <c r="C115" s="757">
        <v>15</v>
      </c>
      <c r="D115" s="754" t="s">
        <v>745</v>
      </c>
      <c r="E115" s="730"/>
      <c r="F115" s="730"/>
      <c r="G115" s="758"/>
      <c r="H115" s="730"/>
      <c r="I115" s="730"/>
    </row>
    <row r="116" spans="1:9" s="716" customFormat="1" ht="15">
      <c r="A116" s="710"/>
      <c r="B116" s="752" t="s">
        <v>748</v>
      </c>
      <c r="C116" s="757">
        <v>7</v>
      </c>
      <c r="D116" s="754" t="s">
        <v>745</v>
      </c>
      <c r="E116" s="730"/>
      <c r="F116" s="730"/>
      <c r="G116" s="730"/>
      <c r="H116" s="730"/>
      <c r="I116" s="766"/>
    </row>
    <row r="117" spans="1:9" s="716" customFormat="1" ht="15">
      <c r="A117" s="710"/>
      <c r="B117" s="752" t="s">
        <v>749</v>
      </c>
      <c r="C117" s="757">
        <v>13</v>
      </c>
      <c r="D117" s="754" t="s">
        <v>745</v>
      </c>
      <c r="E117" s="730"/>
      <c r="F117" s="730"/>
      <c r="G117" s="730"/>
      <c r="H117" s="730"/>
      <c r="I117" s="730"/>
    </row>
    <row r="118" spans="1:9" s="716" customFormat="1" ht="15">
      <c r="A118" s="710"/>
      <c r="B118" s="752" t="s">
        <v>765</v>
      </c>
      <c r="C118" s="757">
        <v>15</v>
      </c>
      <c r="D118" s="754" t="s">
        <v>745</v>
      </c>
      <c r="E118" s="730"/>
      <c r="F118" s="730"/>
      <c r="G118" s="733"/>
      <c r="H118" s="730"/>
      <c r="I118" s="730"/>
    </row>
    <row r="119" spans="1:9" s="716" customFormat="1" ht="15">
      <c r="A119" s="710"/>
      <c r="B119" s="752" t="s">
        <v>766</v>
      </c>
      <c r="C119" s="757">
        <v>97</v>
      </c>
      <c r="D119" s="754" t="s">
        <v>458</v>
      </c>
      <c r="E119" s="730"/>
      <c r="F119" s="730"/>
      <c r="G119" s="730"/>
      <c r="H119" s="730"/>
      <c r="I119" s="766"/>
    </row>
    <row r="120" spans="1:9" s="716" customFormat="1" ht="15">
      <c r="A120" s="710"/>
      <c r="B120" s="752" t="s">
        <v>752</v>
      </c>
      <c r="C120" s="757">
        <v>3.3</v>
      </c>
      <c r="D120" s="754" t="s">
        <v>753</v>
      </c>
      <c r="E120" s="730"/>
      <c r="F120" s="730"/>
      <c r="G120" s="730"/>
      <c r="H120" s="730"/>
      <c r="I120" s="733"/>
    </row>
    <row r="121" spans="1:9" s="716" customFormat="1" ht="15">
      <c r="A121" s="710"/>
      <c r="B121" s="752" t="s">
        <v>754</v>
      </c>
      <c r="C121" s="757">
        <v>0.96</v>
      </c>
      <c r="D121" s="754" t="s">
        <v>755</v>
      </c>
      <c r="E121" s="730"/>
      <c r="F121" s="730"/>
      <c r="G121" s="730"/>
      <c r="H121" s="758"/>
      <c r="I121" s="730"/>
    </row>
    <row r="122" spans="1:9" s="716" customFormat="1" ht="15">
      <c r="A122" s="710"/>
      <c r="B122" s="752" t="s">
        <v>767</v>
      </c>
      <c r="C122" s="757">
        <v>1.5</v>
      </c>
      <c r="D122" s="754" t="s">
        <v>753</v>
      </c>
      <c r="E122" s="730"/>
      <c r="F122" s="730"/>
      <c r="G122" s="730"/>
      <c r="H122" s="758"/>
      <c r="I122" s="730"/>
    </row>
    <row r="123" spans="1:9" s="716" customFormat="1" ht="15">
      <c r="A123" s="710"/>
      <c r="B123" s="752" t="s">
        <v>756</v>
      </c>
      <c r="C123" s="757">
        <v>41.4</v>
      </c>
      <c r="D123" s="754" t="s">
        <v>757</v>
      </c>
      <c r="E123" s="730"/>
      <c r="F123" s="730"/>
      <c r="G123" s="730"/>
      <c r="H123" s="758"/>
      <c r="I123" s="730"/>
    </row>
    <row r="124" spans="1:9" s="716" customFormat="1" ht="15">
      <c r="A124" s="710"/>
      <c r="B124" s="752" t="s">
        <v>768</v>
      </c>
      <c r="C124" s="757">
        <v>32.5</v>
      </c>
      <c r="D124" s="754" t="s">
        <v>727</v>
      </c>
      <c r="E124" s="730"/>
      <c r="F124" s="730"/>
      <c r="G124" s="730"/>
      <c r="H124" s="758"/>
      <c r="I124" s="730"/>
    </row>
    <row r="125" spans="1:9" s="716" customFormat="1" ht="15">
      <c r="A125" s="710"/>
      <c r="B125" s="752" t="s">
        <v>769</v>
      </c>
      <c r="C125" s="757">
        <v>17.7</v>
      </c>
      <c r="D125" s="754" t="s">
        <v>770</v>
      </c>
      <c r="E125" s="730"/>
      <c r="F125" s="730"/>
      <c r="G125" s="730"/>
      <c r="H125" s="758"/>
      <c r="I125" s="730"/>
    </row>
    <row r="126" spans="1:9" s="716" customFormat="1" ht="15">
      <c r="A126" s="710"/>
      <c r="B126" s="752" t="s">
        <v>771</v>
      </c>
      <c r="C126" s="757">
        <v>25</v>
      </c>
      <c r="D126" s="767" t="s">
        <v>762</v>
      </c>
      <c r="E126" s="730"/>
      <c r="F126" s="730"/>
      <c r="G126" s="730"/>
      <c r="H126" s="758"/>
      <c r="I126" s="730"/>
    </row>
    <row r="127" spans="1:9" s="716" customFormat="1" ht="86.25">
      <c r="A127" s="710"/>
      <c r="B127" s="746" t="s">
        <v>772</v>
      </c>
      <c r="C127" s="728"/>
      <c r="D127" s="729"/>
      <c r="E127" s="730"/>
      <c r="F127" s="730"/>
      <c r="G127" s="730"/>
      <c r="H127" s="758"/>
      <c r="I127" s="730"/>
    </row>
    <row r="128" spans="1:9" s="716" customFormat="1" ht="15">
      <c r="A128" s="710"/>
      <c r="B128" s="746" t="s">
        <v>720</v>
      </c>
      <c r="C128" s="748">
        <v>2960</v>
      </c>
      <c r="D128" s="749" t="s">
        <v>721</v>
      </c>
      <c r="E128" s="730"/>
      <c r="F128" s="730"/>
      <c r="G128" s="730"/>
      <c r="H128" s="758"/>
      <c r="I128" s="730"/>
    </row>
    <row r="129" spans="1:9" s="716" customFormat="1" ht="15">
      <c r="A129" s="710"/>
      <c r="B129" s="762" t="s">
        <v>744</v>
      </c>
      <c r="C129" s="757">
        <v>18</v>
      </c>
      <c r="D129" s="763" t="s">
        <v>745</v>
      </c>
      <c r="E129" s="764"/>
      <c r="F129" s="730"/>
      <c r="G129" s="730"/>
      <c r="H129" s="758"/>
      <c r="I129" s="730"/>
    </row>
    <row r="130" spans="1:9" s="716" customFormat="1" ht="15">
      <c r="A130" s="710"/>
      <c r="B130" s="762" t="s">
        <v>746</v>
      </c>
      <c r="C130" s="757">
        <v>30</v>
      </c>
      <c r="D130" s="763" t="s">
        <v>458</v>
      </c>
      <c r="E130" s="764"/>
      <c r="F130" s="730"/>
      <c r="G130" s="730"/>
      <c r="H130" s="758"/>
      <c r="I130" s="730"/>
    </row>
    <row r="131" spans="1:9" s="716" customFormat="1" ht="15">
      <c r="A131" s="710"/>
      <c r="B131" s="762" t="s">
        <v>747</v>
      </c>
      <c r="C131" s="757">
        <v>24</v>
      </c>
      <c r="D131" s="763" t="s">
        <v>745</v>
      </c>
      <c r="E131" s="764"/>
      <c r="F131" s="730"/>
      <c r="G131" s="730"/>
      <c r="H131" s="758"/>
      <c r="I131" s="730"/>
    </row>
    <row r="132" spans="1:9" s="716" customFormat="1" ht="15">
      <c r="A132" s="710"/>
      <c r="B132" s="762" t="s">
        <v>748</v>
      </c>
      <c r="C132" s="757">
        <v>55</v>
      </c>
      <c r="D132" s="763" t="s">
        <v>745</v>
      </c>
      <c r="E132" s="764"/>
      <c r="F132" s="730"/>
      <c r="G132" s="730"/>
      <c r="H132" s="758"/>
      <c r="I132" s="730"/>
    </row>
    <row r="133" spans="1:9" s="716" customFormat="1" ht="15">
      <c r="A133" s="710"/>
      <c r="B133" s="762" t="s">
        <v>749</v>
      </c>
      <c r="C133" s="757">
        <v>45</v>
      </c>
      <c r="D133" s="763" t="s">
        <v>745</v>
      </c>
      <c r="E133" s="764"/>
      <c r="F133" s="730"/>
      <c r="G133" s="730"/>
      <c r="H133" s="758"/>
      <c r="I133" s="730"/>
    </row>
    <row r="134" spans="1:9" s="716" customFormat="1" ht="15">
      <c r="A134" s="710"/>
      <c r="B134" s="762" t="s">
        <v>750</v>
      </c>
      <c r="C134" s="757">
        <v>24</v>
      </c>
      <c r="D134" s="763" t="s">
        <v>745</v>
      </c>
      <c r="E134" s="764"/>
      <c r="F134" s="730"/>
      <c r="G134" s="730"/>
      <c r="H134" s="758"/>
      <c r="I134" s="730"/>
    </row>
    <row r="135" spans="1:9" s="716" customFormat="1" ht="15">
      <c r="A135" s="710"/>
      <c r="B135" s="762" t="s">
        <v>751</v>
      </c>
      <c r="C135" s="757">
        <v>21</v>
      </c>
      <c r="D135" s="763" t="s">
        <v>458</v>
      </c>
      <c r="E135" s="764"/>
      <c r="F135" s="730"/>
      <c r="G135" s="730"/>
      <c r="H135" s="758"/>
      <c r="I135" s="730"/>
    </row>
    <row r="136" spans="1:9" s="716" customFormat="1" ht="15">
      <c r="A136" s="710"/>
      <c r="B136" s="762" t="s">
        <v>752</v>
      </c>
      <c r="C136" s="757">
        <v>3.2</v>
      </c>
      <c r="D136" s="763" t="s">
        <v>753</v>
      </c>
      <c r="E136" s="764"/>
      <c r="F136" s="730"/>
      <c r="G136" s="730"/>
      <c r="H136" s="758"/>
      <c r="I136" s="730"/>
    </row>
    <row r="137" spans="1:9" s="716" customFormat="1" ht="15">
      <c r="A137" s="710"/>
      <c r="B137" s="762" t="s">
        <v>754</v>
      </c>
      <c r="C137" s="757">
        <v>0.08</v>
      </c>
      <c r="D137" s="763" t="s">
        <v>755</v>
      </c>
      <c r="E137" s="764"/>
      <c r="F137" s="730"/>
      <c r="G137" s="730"/>
      <c r="H137" s="758"/>
      <c r="I137" s="730"/>
    </row>
    <row r="138" spans="1:9" s="716" customFormat="1" ht="15">
      <c r="A138" s="710"/>
      <c r="B138" s="762" t="s">
        <v>756</v>
      </c>
      <c r="C138" s="757">
        <v>6.6</v>
      </c>
      <c r="D138" s="763" t="s">
        <v>757</v>
      </c>
      <c r="E138" s="764"/>
      <c r="F138" s="730"/>
      <c r="G138" s="730"/>
      <c r="H138" s="758"/>
      <c r="I138" s="730"/>
    </row>
    <row r="139" spans="1:9" s="716" customFormat="1" ht="15">
      <c r="A139" s="710"/>
      <c r="B139" s="762" t="s">
        <v>758</v>
      </c>
      <c r="C139" s="757">
        <v>6.5</v>
      </c>
      <c r="D139" s="763" t="s">
        <v>727</v>
      </c>
      <c r="E139" s="764"/>
      <c r="F139" s="730"/>
      <c r="G139" s="730"/>
      <c r="H139" s="758"/>
      <c r="I139" s="730"/>
    </row>
    <row r="140" spans="1:9" s="716" customFormat="1" ht="15">
      <c r="A140" s="710"/>
      <c r="B140" s="762" t="s">
        <v>759</v>
      </c>
      <c r="C140" s="768"/>
      <c r="D140" s="765"/>
      <c r="E140" s="764"/>
      <c r="F140" s="730"/>
      <c r="G140" s="730"/>
      <c r="H140" s="758"/>
      <c r="I140" s="730"/>
    </row>
    <row r="141" spans="1:9" s="716" customFormat="1" ht="15">
      <c r="A141" s="710"/>
      <c r="B141" s="762" t="s">
        <v>748</v>
      </c>
      <c r="C141" s="757">
        <v>55</v>
      </c>
      <c r="D141" s="763" t="s">
        <v>745</v>
      </c>
      <c r="E141" s="764"/>
      <c r="F141" s="730"/>
      <c r="G141" s="730"/>
      <c r="H141" s="758"/>
      <c r="I141" s="730"/>
    </row>
    <row r="142" spans="1:9" s="716" customFormat="1" ht="15">
      <c r="A142" s="710"/>
      <c r="B142" s="762" t="s">
        <v>760</v>
      </c>
      <c r="C142" s="757">
        <v>34</v>
      </c>
      <c r="D142" s="763" t="s">
        <v>745</v>
      </c>
      <c r="E142" s="764"/>
      <c r="F142" s="730"/>
      <c r="G142" s="730"/>
      <c r="H142" s="758"/>
      <c r="I142" s="730"/>
    </row>
    <row r="143" spans="1:9" s="716" customFormat="1" ht="15">
      <c r="A143" s="710"/>
      <c r="B143" s="762" t="s">
        <v>754</v>
      </c>
      <c r="C143" s="757">
        <v>0.08</v>
      </c>
      <c r="D143" s="763" t="s">
        <v>755</v>
      </c>
      <c r="E143" s="764"/>
      <c r="F143" s="730"/>
      <c r="G143" s="730"/>
      <c r="H143" s="758"/>
      <c r="I143" s="730"/>
    </row>
    <row r="144" spans="1:9" s="716" customFormat="1" ht="15">
      <c r="A144" s="710"/>
      <c r="B144" s="762" t="s">
        <v>761</v>
      </c>
      <c r="C144" s="759">
        <v>15</v>
      </c>
      <c r="D144" s="763" t="s">
        <v>762</v>
      </c>
      <c r="E144" s="764"/>
      <c r="F144" s="730"/>
      <c r="G144" s="730"/>
      <c r="H144" s="758"/>
      <c r="I144" s="730"/>
    </row>
    <row r="145" spans="1:9" s="716" customFormat="1" ht="58.5">
      <c r="A145" s="710"/>
      <c r="B145" s="746" t="s">
        <v>773</v>
      </c>
      <c r="C145" s="728"/>
      <c r="D145" s="729"/>
      <c r="E145" s="730"/>
      <c r="F145" s="730"/>
      <c r="G145" s="730"/>
      <c r="H145" s="730"/>
      <c r="I145" s="730"/>
    </row>
    <row r="146" spans="1:9" s="716" customFormat="1" ht="258">
      <c r="A146" s="710"/>
      <c r="B146" s="745" t="s">
        <v>774</v>
      </c>
      <c r="C146" s="728"/>
      <c r="D146" s="729"/>
      <c r="E146" s="730"/>
      <c r="F146" s="730"/>
      <c r="G146" s="730"/>
      <c r="H146" s="730"/>
      <c r="I146" s="730"/>
    </row>
    <row r="147" spans="1:9" s="716" customFormat="1">
      <c r="A147" s="710"/>
      <c r="B147" s="707"/>
      <c r="C147" s="691"/>
      <c r="D147" s="701"/>
      <c r="E147" s="726"/>
      <c r="F147" s="726"/>
    </row>
    <row r="148" spans="1:9" s="716" customFormat="1" ht="15">
      <c r="A148" s="710"/>
      <c r="B148" s="744" t="s">
        <v>775</v>
      </c>
      <c r="C148" s="691"/>
      <c r="D148" s="701"/>
      <c r="E148" s="726"/>
      <c r="F148" s="726"/>
    </row>
    <row r="149" spans="1:9" s="716" customFormat="1" ht="15">
      <c r="A149" s="710"/>
      <c r="B149" s="742"/>
      <c r="C149" s="768"/>
      <c r="D149" s="769"/>
      <c r="F149" s="755"/>
    </row>
    <row r="150" spans="1:9" s="716" customFormat="1" ht="143.25">
      <c r="A150" s="710"/>
      <c r="B150" s="745" t="s">
        <v>776</v>
      </c>
      <c r="C150" s="768"/>
      <c r="D150" s="769"/>
      <c r="F150" s="755"/>
    </row>
    <row r="151" spans="1:9" s="716" customFormat="1" ht="58.5">
      <c r="A151" s="710"/>
      <c r="B151" s="746" t="s">
        <v>773</v>
      </c>
      <c r="C151" s="691"/>
      <c r="D151" s="701"/>
      <c r="E151" s="726"/>
      <c r="F151" s="726"/>
    </row>
    <row r="152" spans="1:9" s="716" customFormat="1">
      <c r="A152" s="710"/>
      <c r="B152" s="742"/>
      <c r="C152" s="691"/>
      <c r="D152" s="701"/>
      <c r="E152" s="726"/>
      <c r="F152" s="726"/>
    </row>
    <row r="153" spans="1:9" s="716" customFormat="1" ht="200.25">
      <c r="A153" s="710"/>
      <c r="B153" s="746" t="s">
        <v>719</v>
      </c>
      <c r="C153" s="728"/>
      <c r="D153" s="729"/>
      <c r="E153" s="730"/>
      <c r="F153" s="726"/>
    </row>
    <row r="154" spans="1:9" s="716" customFormat="1" ht="15">
      <c r="A154" s="710"/>
      <c r="B154" s="746" t="s">
        <v>720</v>
      </c>
      <c r="C154" s="748">
        <v>2840</v>
      </c>
      <c r="D154" s="749" t="s">
        <v>721</v>
      </c>
      <c r="E154" s="730"/>
      <c r="F154" s="726"/>
    </row>
    <row r="155" spans="1:9" s="716" customFormat="1" ht="15">
      <c r="A155" s="710"/>
      <c r="B155" s="752" t="s">
        <v>722</v>
      </c>
      <c r="C155" s="753">
        <v>456</v>
      </c>
      <c r="D155" s="754" t="s">
        <v>723</v>
      </c>
      <c r="E155" s="730"/>
      <c r="F155" s="726"/>
    </row>
    <row r="156" spans="1:9" s="716" customFormat="1" ht="15">
      <c r="A156" s="710"/>
      <c r="B156" s="752" t="s">
        <v>724</v>
      </c>
      <c r="C156" s="753">
        <v>3238</v>
      </c>
      <c r="D156" s="754" t="s">
        <v>725</v>
      </c>
      <c r="E156" s="730"/>
      <c r="F156" s="726"/>
    </row>
    <row r="157" spans="1:9" s="716" customFormat="1" ht="15">
      <c r="A157" s="710"/>
      <c r="B157" s="752" t="s">
        <v>726</v>
      </c>
      <c r="C157" s="757">
        <v>0.64</v>
      </c>
      <c r="D157" s="754" t="s">
        <v>727</v>
      </c>
      <c r="E157" s="730"/>
      <c r="F157" s="726"/>
    </row>
    <row r="158" spans="1:9" s="716" customFormat="1" ht="15">
      <c r="A158" s="710"/>
      <c r="B158" s="752" t="s">
        <v>728</v>
      </c>
      <c r="C158" s="757">
        <v>80</v>
      </c>
      <c r="D158" s="754" t="s">
        <v>458</v>
      </c>
      <c r="E158" s="730"/>
      <c r="F158" s="726"/>
    </row>
    <row r="159" spans="1:9" s="716" customFormat="1" ht="15">
      <c r="A159" s="710"/>
      <c r="B159" s="752" t="s">
        <v>729</v>
      </c>
      <c r="C159" s="757">
        <v>0.8</v>
      </c>
      <c r="D159" s="754" t="s">
        <v>727</v>
      </c>
      <c r="E159" s="730"/>
      <c r="F159" s="726"/>
    </row>
    <row r="160" spans="1:9" s="716" customFormat="1" ht="15">
      <c r="A160" s="710"/>
      <c r="B160" s="752" t="s">
        <v>730</v>
      </c>
      <c r="C160" s="757">
        <v>0.73</v>
      </c>
      <c r="D160" s="754" t="s">
        <v>727</v>
      </c>
      <c r="E160" s="730"/>
      <c r="F160" s="726"/>
    </row>
    <row r="161" spans="1:6" s="716" customFormat="1" ht="15">
      <c r="A161" s="710"/>
      <c r="B161" s="752" t="s">
        <v>731</v>
      </c>
      <c r="C161" s="757">
        <v>1.1000000000000001</v>
      </c>
      <c r="D161" s="754" t="s">
        <v>727</v>
      </c>
      <c r="E161" s="730"/>
      <c r="F161" s="726"/>
    </row>
    <row r="162" spans="1:6" s="716" customFormat="1" ht="26.25">
      <c r="A162" s="710"/>
      <c r="B162" s="752" t="s">
        <v>732</v>
      </c>
      <c r="C162" s="770" t="s">
        <v>777</v>
      </c>
      <c r="D162" s="754" t="s">
        <v>734</v>
      </c>
      <c r="E162" s="730"/>
      <c r="F162" s="726"/>
    </row>
    <row r="163" spans="1:6" s="716" customFormat="1" ht="26.25">
      <c r="A163" s="710"/>
      <c r="B163" s="752" t="s">
        <v>735</v>
      </c>
      <c r="C163" s="770" t="s">
        <v>736</v>
      </c>
      <c r="D163" s="754" t="s">
        <v>737</v>
      </c>
      <c r="E163" s="730"/>
      <c r="F163" s="726"/>
    </row>
    <row r="164" spans="1:6" s="716" customFormat="1" ht="15">
      <c r="A164" s="710"/>
      <c r="B164" s="752" t="s">
        <v>738</v>
      </c>
      <c r="C164" s="771">
        <v>3620</v>
      </c>
      <c r="D164" s="754" t="s">
        <v>725</v>
      </c>
      <c r="E164" s="730"/>
      <c r="F164" s="726"/>
    </row>
    <row r="165" spans="1:6" s="716" customFormat="1" ht="272.25">
      <c r="A165" s="710"/>
      <c r="B165" s="745" t="s">
        <v>778</v>
      </c>
      <c r="C165" s="691"/>
      <c r="D165" s="701"/>
      <c r="E165" s="730"/>
      <c r="F165" s="726"/>
    </row>
    <row r="166" spans="1:6" s="716" customFormat="1" ht="171">
      <c r="A166" s="710"/>
      <c r="B166" s="772" t="s">
        <v>779</v>
      </c>
      <c r="C166" s="691" t="s">
        <v>74</v>
      </c>
      <c r="D166" s="701">
        <v>1</v>
      </c>
      <c r="E166" s="726"/>
      <c r="F166" s="773">
        <f>D166*E166</f>
        <v>0</v>
      </c>
    </row>
    <row r="167" spans="1:6" s="716" customFormat="1">
      <c r="A167" s="710"/>
      <c r="B167" s="745"/>
      <c r="C167" s="691"/>
      <c r="D167" s="701"/>
      <c r="E167" s="726"/>
      <c r="F167" s="726"/>
    </row>
    <row r="168" spans="1:6" s="716" customFormat="1" ht="89.25">
      <c r="A168" s="622">
        <f>COUNT($A25:A$167)+1</f>
        <v>2</v>
      </c>
      <c r="B168" s="774" t="s">
        <v>780</v>
      </c>
      <c r="C168" s="691"/>
      <c r="D168" s="701"/>
      <c r="E168" s="726"/>
      <c r="F168" s="726"/>
    </row>
    <row r="169" spans="1:6" s="716" customFormat="1" ht="242.25">
      <c r="A169" s="710"/>
      <c r="B169" s="775" t="s">
        <v>781</v>
      </c>
      <c r="C169" s="691"/>
      <c r="D169" s="701"/>
      <c r="E169" s="726"/>
      <c r="F169" s="726"/>
    </row>
    <row r="170" spans="1:6" s="716" customFormat="1" ht="25.5">
      <c r="A170" s="710"/>
      <c r="B170" s="775" t="s">
        <v>782</v>
      </c>
      <c r="C170" s="691"/>
      <c r="D170" s="701"/>
      <c r="E170" s="726"/>
      <c r="F170" s="726"/>
    </row>
    <row r="171" spans="1:6" s="716" customFormat="1">
      <c r="A171" s="710"/>
      <c r="B171" s="775" t="s">
        <v>783</v>
      </c>
      <c r="C171" s="691"/>
      <c r="D171" s="701"/>
      <c r="E171" s="726"/>
      <c r="F171" s="726"/>
    </row>
    <row r="172" spans="1:6" s="716" customFormat="1" ht="25.5">
      <c r="A172" s="710"/>
      <c r="B172" s="775" t="s">
        <v>784</v>
      </c>
      <c r="C172" s="691"/>
      <c r="D172" s="701"/>
      <c r="E172" s="726"/>
      <c r="F172" s="726"/>
    </row>
    <row r="173" spans="1:6" s="716" customFormat="1" ht="25.5">
      <c r="A173" s="710"/>
      <c r="B173" s="775" t="s">
        <v>785</v>
      </c>
      <c r="C173" s="691"/>
      <c r="D173" s="701"/>
      <c r="E173" s="726"/>
      <c r="F173" s="726"/>
    </row>
    <row r="174" spans="1:6" s="716" customFormat="1" ht="25.5">
      <c r="A174" s="710"/>
      <c r="B174" s="775" t="s">
        <v>786</v>
      </c>
      <c r="C174" s="691"/>
      <c r="D174" s="701"/>
      <c r="E174" s="726"/>
      <c r="F174" s="726"/>
    </row>
    <row r="175" spans="1:6" s="716" customFormat="1" ht="25.5">
      <c r="A175" s="710"/>
      <c r="B175" s="775" t="s">
        <v>787</v>
      </c>
      <c r="C175" s="691"/>
      <c r="D175" s="701"/>
      <c r="E175" s="726"/>
      <c r="F175" s="726"/>
    </row>
    <row r="176" spans="1:6" s="716" customFormat="1" ht="30">
      <c r="A176" s="710"/>
      <c r="B176" s="775" t="s">
        <v>788</v>
      </c>
      <c r="C176" s="691"/>
      <c r="D176" s="701"/>
      <c r="E176" s="726"/>
      <c r="F176" s="726"/>
    </row>
    <row r="177" spans="1:6" s="716" customFormat="1" ht="30">
      <c r="A177" s="710"/>
      <c r="B177" s="775" t="s">
        <v>789</v>
      </c>
      <c r="C177" s="691"/>
      <c r="D177" s="701"/>
      <c r="E177" s="726"/>
      <c r="F177" s="726"/>
    </row>
    <row r="178" spans="1:6" s="716" customFormat="1" ht="30">
      <c r="A178" s="710"/>
      <c r="B178" s="775" t="s">
        <v>790</v>
      </c>
      <c r="C178" s="691"/>
      <c r="D178" s="701"/>
      <c r="E178" s="726"/>
      <c r="F178" s="726"/>
    </row>
    <row r="179" spans="1:6" s="716" customFormat="1" ht="25.5">
      <c r="A179" s="710"/>
      <c r="B179" s="775" t="s">
        <v>791</v>
      </c>
      <c r="C179" s="691"/>
      <c r="D179" s="701"/>
      <c r="E179" s="726"/>
      <c r="F179" s="726"/>
    </row>
    <row r="180" spans="1:6" s="716" customFormat="1" ht="178.5">
      <c r="A180" s="710"/>
      <c r="B180" s="775" t="s">
        <v>792</v>
      </c>
      <c r="C180" s="691"/>
      <c r="D180" s="701"/>
      <c r="E180" s="726"/>
      <c r="F180" s="726"/>
    </row>
    <row r="181" spans="1:6" s="716" customFormat="1" ht="140.25">
      <c r="A181" s="710"/>
      <c r="B181" s="775" t="s">
        <v>793</v>
      </c>
      <c r="C181" s="691"/>
      <c r="D181" s="701"/>
      <c r="E181" s="726"/>
      <c r="F181" s="726"/>
    </row>
    <row r="182" spans="1:6" s="716" customFormat="1" ht="140.25">
      <c r="A182" s="710"/>
      <c r="B182" s="775" t="s">
        <v>794</v>
      </c>
      <c r="C182" s="691"/>
      <c r="D182" s="701"/>
      <c r="E182" s="726"/>
      <c r="F182" s="726"/>
    </row>
    <row r="183" spans="1:6" s="716" customFormat="1" ht="38.25">
      <c r="A183" s="710"/>
      <c r="B183" s="775" t="s">
        <v>795</v>
      </c>
      <c r="C183" s="691" t="s">
        <v>74</v>
      </c>
      <c r="D183" s="701">
        <v>1</v>
      </c>
      <c r="E183" s="726"/>
      <c r="F183" s="726">
        <f>+E183*D183</f>
        <v>0</v>
      </c>
    </row>
    <row r="184" spans="1:6" s="716" customFormat="1">
      <c r="A184" s="710"/>
      <c r="B184" s="745"/>
      <c r="C184" s="691"/>
      <c r="D184" s="701"/>
      <c r="E184" s="726"/>
      <c r="F184" s="726"/>
    </row>
    <row r="185" spans="1:6" s="716" customFormat="1" ht="270.75">
      <c r="A185" s="622">
        <f>COUNT($A$1:A184)+1</f>
        <v>3</v>
      </c>
      <c r="B185" s="776" t="s">
        <v>796</v>
      </c>
      <c r="C185" s="696"/>
      <c r="D185" s="718"/>
      <c r="E185" s="719"/>
      <c r="F185" s="773"/>
    </row>
    <row r="186" spans="1:6" s="716" customFormat="1" ht="71.25">
      <c r="A186" s="777"/>
      <c r="B186" s="776" t="s">
        <v>797</v>
      </c>
      <c r="C186" s="696"/>
      <c r="D186" s="718"/>
      <c r="E186" s="719"/>
      <c r="F186" s="773"/>
    </row>
    <row r="187" spans="1:6" ht="228">
      <c r="A187" s="777"/>
      <c r="B187" s="776" t="s">
        <v>798</v>
      </c>
      <c r="C187" s="696"/>
      <c r="D187" s="718"/>
      <c r="E187" s="719"/>
      <c r="F187" s="773"/>
    </row>
    <row r="188" spans="1:6" ht="30" customHeight="1">
      <c r="A188" s="777"/>
      <c r="B188" s="776" t="s">
        <v>799</v>
      </c>
      <c r="C188" s="696"/>
      <c r="D188" s="718"/>
      <c r="E188" s="719"/>
      <c r="F188" s="773"/>
    </row>
    <row r="189" spans="1:6" ht="57">
      <c r="A189" s="778"/>
      <c r="B189" s="776" t="s">
        <v>800</v>
      </c>
      <c r="C189" s="696"/>
      <c r="D189" s="718"/>
      <c r="E189" s="719"/>
      <c r="F189" s="773"/>
    </row>
    <row r="190" spans="1:6" ht="16.5">
      <c r="A190" s="778"/>
      <c r="B190" s="779" t="s">
        <v>801</v>
      </c>
      <c r="C190" s="696" t="s">
        <v>802</v>
      </c>
      <c r="D190" s="718">
        <v>43.6</v>
      </c>
      <c r="E190" s="719"/>
      <c r="F190" s="773">
        <f>D190*E190</f>
        <v>0</v>
      </c>
    </row>
    <row r="191" spans="1:6">
      <c r="A191" s="778"/>
      <c r="B191" s="779"/>
      <c r="C191" s="696"/>
      <c r="D191" s="718"/>
      <c r="E191" s="719"/>
      <c r="F191" s="773"/>
    </row>
    <row r="192" spans="1:6" ht="100.5">
      <c r="A192" s="622">
        <f>COUNT($A$1:A191)+1</f>
        <v>4</v>
      </c>
      <c r="B192" s="780" t="s">
        <v>803</v>
      </c>
      <c r="C192" s="781"/>
      <c r="D192" s="782"/>
      <c r="E192" s="719"/>
      <c r="F192" s="773"/>
    </row>
    <row r="193" spans="1:6">
      <c r="A193" s="778"/>
      <c r="B193" s="780" t="s">
        <v>804</v>
      </c>
      <c r="C193" s="783" t="s">
        <v>805</v>
      </c>
      <c r="D193" s="784"/>
      <c r="E193" s="719"/>
      <c r="F193" s="773"/>
    </row>
    <row r="194" spans="1:6">
      <c r="A194" s="778"/>
      <c r="B194" s="780" t="s">
        <v>806</v>
      </c>
      <c r="C194" s="783" t="s">
        <v>807</v>
      </c>
      <c r="D194" s="784"/>
      <c r="E194" s="719"/>
      <c r="F194" s="773"/>
    </row>
    <row r="195" spans="1:6" ht="71.25">
      <c r="A195" s="778"/>
      <c r="B195" s="780" t="s">
        <v>808</v>
      </c>
      <c r="C195" s="781"/>
      <c r="D195" s="782"/>
      <c r="E195" s="719"/>
      <c r="F195" s="773"/>
    </row>
    <row r="196" spans="1:6" ht="16.5">
      <c r="A196" s="778"/>
      <c r="B196" s="779" t="s">
        <v>801</v>
      </c>
      <c r="C196" s="696" t="s">
        <v>802</v>
      </c>
      <c r="D196" s="718">
        <v>34.9</v>
      </c>
      <c r="E196" s="719"/>
      <c r="F196" s="773">
        <f>D196*E196</f>
        <v>0</v>
      </c>
    </row>
    <row r="197" spans="1:6">
      <c r="A197" s="778"/>
      <c r="B197" s="779"/>
      <c r="C197" s="696"/>
      <c r="D197" s="718"/>
      <c r="E197" s="719"/>
      <c r="F197" s="773"/>
    </row>
    <row r="198" spans="1:6" ht="142.5">
      <c r="A198" s="622">
        <f>COUNT($A$41:A197)+1</f>
        <v>5</v>
      </c>
      <c r="B198" s="776" t="s">
        <v>809</v>
      </c>
      <c r="C198" s="696"/>
      <c r="D198" s="718"/>
      <c r="E198" s="719"/>
      <c r="F198" s="773"/>
    </row>
    <row r="199" spans="1:6" ht="16.5">
      <c r="A199" s="785"/>
      <c r="B199" s="779" t="s">
        <v>810</v>
      </c>
      <c r="C199" s="696" t="s">
        <v>802</v>
      </c>
      <c r="D199" s="718">
        <f>+D196+D190</f>
        <v>78.5</v>
      </c>
      <c r="E199" s="719"/>
      <c r="F199" s="773">
        <f>D199*E199</f>
        <v>0</v>
      </c>
    </row>
    <row r="200" spans="1:6" ht="16.5">
      <c r="A200" s="785"/>
      <c r="B200" s="776" t="s">
        <v>811</v>
      </c>
      <c r="C200" s="696" t="s">
        <v>802</v>
      </c>
      <c r="D200" s="718">
        <v>12.6</v>
      </c>
      <c r="E200" s="719"/>
      <c r="F200" s="773">
        <f>D200*E200</f>
        <v>0</v>
      </c>
    </row>
    <row r="201" spans="1:6">
      <c r="A201" s="785"/>
      <c r="B201" s="776"/>
      <c r="C201" s="696"/>
      <c r="D201" s="718"/>
      <c r="E201" s="719"/>
      <c r="F201" s="773"/>
    </row>
    <row r="202" spans="1:6" ht="57">
      <c r="A202" s="622">
        <f>COUNT($A$41:A201)+1</f>
        <v>6</v>
      </c>
      <c r="B202" s="709" t="s">
        <v>812</v>
      </c>
      <c r="C202" s="786"/>
      <c r="D202" s="787"/>
      <c r="E202" s="702"/>
      <c r="F202" s="773"/>
    </row>
    <row r="203" spans="1:6" ht="57">
      <c r="A203" s="622" t="s">
        <v>813</v>
      </c>
      <c r="B203" s="709" t="s">
        <v>814</v>
      </c>
      <c r="C203" s="786"/>
      <c r="D203" s="787"/>
      <c r="E203" s="702"/>
      <c r="F203" s="773"/>
    </row>
    <row r="204" spans="1:6" ht="57">
      <c r="A204" s="788"/>
      <c r="B204" s="709" t="s">
        <v>815</v>
      </c>
      <c r="C204" s="786"/>
      <c r="D204" s="787"/>
      <c r="E204" s="702"/>
      <c r="F204" s="773"/>
    </row>
    <row r="205" spans="1:6" ht="28.5">
      <c r="A205" s="788"/>
      <c r="B205" s="709" t="s">
        <v>816</v>
      </c>
      <c r="C205" s="786"/>
      <c r="D205" s="787"/>
      <c r="E205" s="702"/>
      <c r="F205" s="773"/>
    </row>
    <row r="206" spans="1:6" ht="57">
      <c r="A206" s="788"/>
      <c r="B206" s="709" t="s">
        <v>817</v>
      </c>
      <c r="C206" s="786"/>
      <c r="D206" s="787"/>
      <c r="E206" s="702"/>
      <c r="F206" s="773"/>
    </row>
    <row r="207" spans="1:6" ht="15">
      <c r="A207" s="703"/>
      <c r="B207" s="789" t="s">
        <v>818</v>
      </c>
      <c r="C207" s="790"/>
      <c r="D207" s="787"/>
      <c r="E207" s="702"/>
      <c r="F207" s="773"/>
    </row>
    <row r="208" spans="1:6" s="716" customFormat="1" ht="16.5">
      <c r="A208" s="791"/>
      <c r="B208" s="792"/>
      <c r="C208" s="793"/>
      <c r="D208" s="701"/>
      <c r="E208" s="702"/>
      <c r="F208" s="773"/>
    </row>
    <row r="209" spans="1:6" s="716" customFormat="1" ht="16.5">
      <c r="A209" s="788" t="s">
        <v>819</v>
      </c>
      <c r="B209" s="792" t="s">
        <v>820</v>
      </c>
      <c r="C209" s="793"/>
      <c r="D209" s="701"/>
      <c r="E209" s="702"/>
      <c r="F209" s="773"/>
    </row>
    <row r="210" spans="1:6" s="716" customFormat="1" ht="16.5">
      <c r="A210" s="791"/>
      <c r="B210" s="792" t="s">
        <v>821</v>
      </c>
      <c r="C210" s="793" t="s">
        <v>822</v>
      </c>
      <c r="D210" s="787">
        <v>6</v>
      </c>
      <c r="E210" s="702"/>
      <c r="F210" s="773">
        <f>D210*E210</f>
        <v>0</v>
      </c>
    </row>
    <row r="211" spans="1:6" ht="16.5">
      <c r="A211" s="791"/>
      <c r="B211" s="792"/>
      <c r="C211" s="793"/>
      <c r="D211" s="701"/>
      <c r="E211" s="702"/>
      <c r="F211" s="773"/>
    </row>
    <row r="212" spans="1:6" ht="16.5">
      <c r="A212" s="788" t="s">
        <v>823</v>
      </c>
      <c r="B212" s="708" t="s">
        <v>824</v>
      </c>
      <c r="C212" s="793"/>
      <c r="D212" s="701"/>
      <c r="E212" s="702"/>
      <c r="F212" s="773"/>
    </row>
    <row r="213" spans="1:6" ht="16.5">
      <c r="A213" s="788"/>
      <c r="B213" s="792" t="s">
        <v>825</v>
      </c>
      <c r="C213" s="793" t="s">
        <v>822</v>
      </c>
      <c r="D213" s="787">
        <v>7</v>
      </c>
      <c r="E213" s="702"/>
      <c r="F213" s="773">
        <f>D213*E213</f>
        <v>0</v>
      </c>
    </row>
    <row r="214" spans="1:6" ht="16.5">
      <c r="A214" s="788"/>
      <c r="B214" s="708"/>
      <c r="C214" s="793"/>
      <c r="D214" s="701"/>
      <c r="E214" s="702"/>
      <c r="F214" s="773"/>
    </row>
    <row r="215" spans="1:6" ht="16.5">
      <c r="A215" s="788" t="s">
        <v>826</v>
      </c>
      <c r="B215" s="792" t="s">
        <v>827</v>
      </c>
      <c r="C215" s="793"/>
      <c r="D215" s="701"/>
      <c r="E215" s="702"/>
      <c r="F215" s="773"/>
    </row>
    <row r="216" spans="1:6" ht="16.5">
      <c r="A216" s="788"/>
      <c r="B216" s="708" t="s">
        <v>828</v>
      </c>
      <c r="C216" s="793" t="s">
        <v>822</v>
      </c>
      <c r="D216" s="787">
        <v>1</v>
      </c>
      <c r="E216" s="702"/>
      <c r="F216" s="773">
        <f>D216*E216</f>
        <v>0</v>
      </c>
    </row>
    <row r="217" spans="1:6" ht="16.5">
      <c r="A217" s="788"/>
      <c r="B217" s="708"/>
      <c r="C217" s="793"/>
      <c r="D217" s="787"/>
      <c r="E217" s="702"/>
      <c r="F217" s="773"/>
    </row>
    <row r="218" spans="1:6" ht="218.25">
      <c r="A218" s="622">
        <f>COUNT($A$41:A217)+1</f>
        <v>7</v>
      </c>
      <c r="B218" s="715" t="s">
        <v>829</v>
      </c>
      <c r="C218" s="691"/>
      <c r="D218" s="701"/>
      <c r="E218" s="702"/>
      <c r="F218" s="705"/>
    </row>
    <row r="219" spans="1:6" ht="57">
      <c r="A219" s="703"/>
      <c r="B219" s="715" t="s">
        <v>830</v>
      </c>
      <c r="C219" s="691" t="s">
        <v>57</v>
      </c>
      <c r="D219" s="701">
        <v>5</v>
      </c>
      <c r="E219" s="702"/>
      <c r="F219" s="705">
        <f>D219*E219</f>
        <v>0</v>
      </c>
    </row>
    <row r="220" spans="1:6" ht="57">
      <c r="A220" s="703"/>
      <c r="B220" s="714" t="s">
        <v>831</v>
      </c>
      <c r="C220" s="691" t="s">
        <v>57</v>
      </c>
      <c r="D220" s="701">
        <v>2</v>
      </c>
      <c r="E220" s="702"/>
      <c r="F220" s="705">
        <f>D220*E220</f>
        <v>0</v>
      </c>
    </row>
    <row r="221" spans="1:6" ht="28.5">
      <c r="A221" s="791"/>
      <c r="B221" s="792" t="s">
        <v>832</v>
      </c>
      <c r="C221" s="691"/>
      <c r="D221" s="701"/>
      <c r="E221" s="702"/>
      <c r="F221" s="705"/>
    </row>
    <row r="222" spans="1:6">
      <c r="A222" s="791"/>
      <c r="B222" s="792"/>
      <c r="C222" s="691"/>
      <c r="D222" s="701"/>
      <c r="E222" s="702"/>
      <c r="F222" s="705"/>
    </row>
    <row r="223" spans="1:6" ht="128.25">
      <c r="A223" s="622">
        <f>COUNT($A$41:A222)+1</f>
        <v>8</v>
      </c>
      <c r="B223" s="794" t="s">
        <v>833</v>
      </c>
      <c r="C223" s="691"/>
      <c r="D223" s="701"/>
      <c r="E223" s="702"/>
      <c r="F223" s="705"/>
    </row>
    <row r="224" spans="1:6" ht="14.25" customHeight="1">
      <c r="A224" s="791"/>
      <c r="B224" s="715" t="s">
        <v>834</v>
      </c>
      <c r="C224" s="691" t="s">
        <v>57</v>
      </c>
      <c r="D224" s="701">
        <v>4</v>
      </c>
      <c r="E224" s="702"/>
      <c r="F224" s="773">
        <f>D224*E224</f>
        <v>0</v>
      </c>
    </row>
    <row r="225" spans="1:6" ht="28.5">
      <c r="A225" s="791"/>
      <c r="B225" s="706" t="s">
        <v>835</v>
      </c>
      <c r="C225" s="691"/>
      <c r="D225" s="701"/>
      <c r="E225" s="702"/>
      <c r="F225" s="773"/>
    </row>
    <row r="226" spans="1:6">
      <c r="A226" s="791"/>
      <c r="B226" s="715" t="s">
        <v>836</v>
      </c>
      <c r="C226" s="691" t="s">
        <v>57</v>
      </c>
      <c r="D226" s="701">
        <v>2</v>
      </c>
      <c r="E226" s="702"/>
      <c r="F226" s="773">
        <f>D226*E226</f>
        <v>0</v>
      </c>
    </row>
    <row r="227" spans="1:6" ht="28.5">
      <c r="A227" s="791"/>
      <c r="B227" s="706" t="s">
        <v>837</v>
      </c>
      <c r="C227" s="691"/>
      <c r="D227" s="701"/>
      <c r="E227" s="702"/>
      <c r="F227" s="773"/>
    </row>
    <row r="228" spans="1:6">
      <c r="A228" s="791"/>
      <c r="B228" s="706"/>
      <c r="C228" s="691"/>
      <c r="D228" s="701"/>
      <c r="E228" s="702"/>
      <c r="F228" s="773"/>
    </row>
    <row r="229" spans="1:6" ht="57">
      <c r="A229" s="622">
        <f>COUNT($A$41:A226)+1</f>
        <v>9</v>
      </c>
      <c r="B229" s="709" t="s">
        <v>838</v>
      </c>
      <c r="C229" s="691"/>
      <c r="D229" s="701"/>
      <c r="E229" s="702"/>
      <c r="F229" s="705"/>
    </row>
    <row r="230" spans="1:6" ht="28.5">
      <c r="A230" s="791"/>
      <c r="B230" s="789" t="s">
        <v>839</v>
      </c>
      <c r="C230" s="691"/>
      <c r="D230" s="701"/>
      <c r="E230" s="702"/>
      <c r="F230" s="705"/>
    </row>
    <row r="231" spans="1:6" ht="42.75">
      <c r="A231" s="791"/>
      <c r="B231" s="789" t="s">
        <v>840</v>
      </c>
      <c r="C231" s="691"/>
      <c r="D231" s="701"/>
      <c r="E231" s="702"/>
      <c r="F231" s="705"/>
    </row>
    <row r="232" spans="1:6" ht="99.75">
      <c r="A232" s="791"/>
      <c r="B232" s="789" t="s">
        <v>841</v>
      </c>
      <c r="C232" s="691"/>
      <c r="D232" s="701"/>
      <c r="E232" s="702"/>
      <c r="F232" s="705"/>
    </row>
    <row r="233" spans="1:6" ht="57">
      <c r="A233" s="791"/>
      <c r="B233" s="789" t="s">
        <v>842</v>
      </c>
      <c r="C233" s="691"/>
      <c r="D233" s="701"/>
      <c r="E233" s="702"/>
      <c r="F233" s="705"/>
    </row>
    <row r="234" spans="1:6" ht="57">
      <c r="A234" s="791"/>
      <c r="B234" s="789" t="s">
        <v>843</v>
      </c>
      <c r="C234" s="691"/>
      <c r="D234" s="701"/>
      <c r="E234" s="702"/>
      <c r="F234" s="705"/>
    </row>
    <row r="235" spans="1:6" ht="42.75">
      <c r="A235" s="791"/>
      <c r="B235" s="789" t="s">
        <v>844</v>
      </c>
      <c r="C235" s="691"/>
      <c r="D235" s="701"/>
      <c r="E235" s="702"/>
      <c r="F235" s="705"/>
    </row>
    <row r="236" spans="1:6">
      <c r="A236" s="791"/>
      <c r="B236" s="706" t="s">
        <v>845</v>
      </c>
      <c r="C236" s="691"/>
      <c r="D236" s="701"/>
      <c r="E236" s="702"/>
      <c r="F236" s="705"/>
    </row>
    <row r="237" spans="1:6">
      <c r="A237" s="791"/>
      <c r="B237" s="795" t="s">
        <v>846</v>
      </c>
      <c r="C237" s="691"/>
      <c r="D237" s="701"/>
      <c r="E237" s="702"/>
      <c r="F237" s="705"/>
    </row>
    <row r="238" spans="1:6">
      <c r="A238" s="703"/>
      <c r="B238" s="789" t="s">
        <v>847</v>
      </c>
      <c r="C238" s="691"/>
      <c r="D238" s="701"/>
      <c r="E238" s="702"/>
      <c r="F238" s="705"/>
    </row>
    <row r="239" spans="1:6" ht="16.5">
      <c r="A239" s="796"/>
      <c r="B239" s="789" t="s">
        <v>848</v>
      </c>
      <c r="C239" s="797"/>
      <c r="D239" s="798"/>
      <c r="E239" s="702"/>
      <c r="F239" s="705"/>
    </row>
    <row r="240" spans="1:6">
      <c r="A240" s="703"/>
      <c r="B240" s="789" t="s">
        <v>849</v>
      </c>
      <c r="C240" s="691"/>
      <c r="D240" s="701"/>
      <c r="E240" s="702"/>
      <c r="F240" s="705"/>
    </row>
    <row r="241" spans="1:6" ht="28.5">
      <c r="A241" s="791"/>
      <c r="B241" s="792" t="s">
        <v>850</v>
      </c>
      <c r="C241" s="691" t="s">
        <v>822</v>
      </c>
      <c r="D241" s="701">
        <v>4</v>
      </c>
      <c r="E241" s="702"/>
      <c r="F241" s="705">
        <f>D241*E241</f>
        <v>0</v>
      </c>
    </row>
    <row r="242" spans="1:6">
      <c r="A242" s="703"/>
      <c r="B242" s="715"/>
      <c r="C242" s="691"/>
      <c r="D242" s="701"/>
      <c r="E242" s="702"/>
      <c r="F242" s="773"/>
    </row>
    <row r="243" spans="1:6" ht="57">
      <c r="A243" s="622">
        <f>COUNT($A$41:A242)+1</f>
        <v>10</v>
      </c>
      <c r="B243" s="709" t="s">
        <v>838</v>
      </c>
      <c r="C243" s="691"/>
      <c r="D243" s="701"/>
      <c r="E243" s="702"/>
      <c r="F243" s="705"/>
    </row>
    <row r="244" spans="1:6" ht="28.5">
      <c r="A244" s="791"/>
      <c r="B244" s="789" t="s">
        <v>839</v>
      </c>
      <c r="C244" s="691"/>
      <c r="D244" s="701"/>
      <c r="E244" s="702"/>
      <c r="F244" s="705"/>
    </row>
    <row r="245" spans="1:6" ht="42.75">
      <c r="A245" s="791"/>
      <c r="B245" s="789" t="s">
        <v>840</v>
      </c>
      <c r="C245" s="691"/>
      <c r="D245" s="701"/>
      <c r="E245" s="702"/>
      <c r="F245" s="705"/>
    </row>
    <row r="246" spans="1:6" ht="99.75">
      <c r="A246" s="791"/>
      <c r="B246" s="789" t="s">
        <v>841</v>
      </c>
      <c r="C246" s="691"/>
      <c r="D246" s="701"/>
      <c r="E246" s="702"/>
      <c r="F246" s="705"/>
    </row>
    <row r="247" spans="1:6" ht="57">
      <c r="A247" s="791"/>
      <c r="B247" s="789" t="s">
        <v>842</v>
      </c>
      <c r="C247" s="691"/>
      <c r="D247" s="701"/>
      <c r="E247" s="702"/>
      <c r="F247" s="705"/>
    </row>
    <row r="248" spans="1:6" ht="57">
      <c r="A248" s="791"/>
      <c r="B248" s="789" t="s">
        <v>843</v>
      </c>
      <c r="C248" s="691"/>
      <c r="D248" s="701"/>
      <c r="E248" s="702"/>
      <c r="F248" s="705"/>
    </row>
    <row r="249" spans="1:6" ht="42.75">
      <c r="A249" s="791"/>
      <c r="B249" s="789" t="s">
        <v>844</v>
      </c>
      <c r="C249" s="691"/>
      <c r="D249" s="701"/>
      <c r="E249" s="702"/>
      <c r="F249" s="705"/>
    </row>
    <row r="250" spans="1:6">
      <c r="A250" s="791"/>
      <c r="B250" s="706" t="s">
        <v>845</v>
      </c>
      <c r="C250" s="691"/>
      <c r="D250" s="701"/>
      <c r="E250" s="702"/>
      <c r="F250" s="705"/>
    </row>
    <row r="251" spans="1:6">
      <c r="A251" s="791"/>
      <c r="B251" s="795" t="s">
        <v>846</v>
      </c>
      <c r="C251" s="691"/>
      <c r="D251" s="701"/>
      <c r="E251" s="702"/>
      <c r="F251" s="705"/>
    </row>
    <row r="252" spans="1:6">
      <c r="A252" s="703"/>
      <c r="B252" s="789" t="s">
        <v>851</v>
      </c>
      <c r="C252" s="691"/>
      <c r="D252" s="701"/>
      <c r="E252" s="702"/>
      <c r="F252" s="705"/>
    </row>
    <row r="253" spans="1:6" ht="16.5">
      <c r="A253" s="796"/>
      <c r="B253" s="789" t="s">
        <v>852</v>
      </c>
      <c r="C253" s="797"/>
      <c r="D253" s="798"/>
      <c r="E253" s="702"/>
      <c r="F253" s="705"/>
    </row>
    <row r="254" spans="1:6">
      <c r="A254" s="703"/>
      <c r="B254" s="789" t="s">
        <v>849</v>
      </c>
      <c r="C254" s="691"/>
      <c r="D254" s="701"/>
      <c r="E254" s="702"/>
      <c r="F254" s="705"/>
    </row>
    <row r="255" spans="1:6" ht="28.5">
      <c r="A255" s="791"/>
      <c r="B255" s="792" t="s">
        <v>850</v>
      </c>
      <c r="C255" s="691" t="s">
        <v>822</v>
      </c>
      <c r="D255" s="701">
        <v>1</v>
      </c>
      <c r="E255" s="702"/>
      <c r="F255" s="705">
        <f>D255*E255</f>
        <v>0</v>
      </c>
    </row>
    <row r="256" spans="1:6">
      <c r="A256" s="791"/>
      <c r="B256" s="792"/>
      <c r="C256" s="691"/>
      <c r="D256" s="701"/>
      <c r="E256" s="702"/>
      <c r="F256" s="705"/>
    </row>
    <row r="257" spans="1:6" ht="57">
      <c r="A257" s="622">
        <f>COUNT($A$41:A255)+1</f>
        <v>11</v>
      </c>
      <c r="B257" s="709" t="s">
        <v>838</v>
      </c>
      <c r="C257" s="691"/>
      <c r="D257" s="701"/>
      <c r="E257" s="702"/>
      <c r="F257" s="705"/>
    </row>
    <row r="258" spans="1:6" ht="28.5">
      <c r="A258" s="791"/>
      <c r="B258" s="789" t="s">
        <v>839</v>
      </c>
      <c r="C258" s="691"/>
      <c r="D258" s="701"/>
      <c r="E258" s="702"/>
      <c r="F258" s="705"/>
    </row>
    <row r="259" spans="1:6" ht="42.75">
      <c r="A259" s="791"/>
      <c r="B259" s="789" t="s">
        <v>840</v>
      </c>
      <c r="C259" s="691"/>
      <c r="D259" s="701"/>
      <c r="E259" s="702"/>
      <c r="F259" s="705"/>
    </row>
    <row r="260" spans="1:6" ht="99.75">
      <c r="A260" s="791"/>
      <c r="B260" s="789" t="s">
        <v>841</v>
      </c>
      <c r="C260" s="691"/>
      <c r="D260" s="701"/>
      <c r="E260" s="702"/>
      <c r="F260" s="705"/>
    </row>
    <row r="261" spans="1:6" ht="56.25" customHeight="1">
      <c r="A261" s="791"/>
      <c r="B261" s="789" t="s">
        <v>842</v>
      </c>
      <c r="C261" s="691"/>
      <c r="D261" s="701"/>
      <c r="E261" s="702"/>
      <c r="F261" s="705"/>
    </row>
    <row r="262" spans="1:6" ht="57">
      <c r="A262" s="791"/>
      <c r="B262" s="789" t="s">
        <v>843</v>
      </c>
      <c r="C262" s="691"/>
      <c r="D262" s="701"/>
      <c r="E262" s="702"/>
      <c r="F262" s="705"/>
    </row>
    <row r="263" spans="1:6" ht="42.75">
      <c r="A263" s="791"/>
      <c r="B263" s="789" t="s">
        <v>844</v>
      </c>
      <c r="C263" s="691"/>
      <c r="D263" s="701"/>
      <c r="E263" s="702"/>
      <c r="F263" s="705"/>
    </row>
    <row r="264" spans="1:6">
      <c r="A264" s="791"/>
      <c r="B264" s="706" t="s">
        <v>845</v>
      </c>
      <c r="C264" s="691"/>
      <c r="D264" s="701"/>
      <c r="E264" s="702"/>
      <c r="F264" s="705"/>
    </row>
    <row r="265" spans="1:6">
      <c r="A265" s="791"/>
      <c r="B265" s="795" t="s">
        <v>853</v>
      </c>
      <c r="C265" s="691"/>
      <c r="D265" s="701"/>
      <c r="E265" s="702"/>
      <c r="F265" s="705"/>
    </row>
    <row r="266" spans="1:6">
      <c r="A266" s="703"/>
      <c r="B266" s="789" t="s">
        <v>854</v>
      </c>
      <c r="C266" s="691"/>
      <c r="D266" s="701"/>
      <c r="E266" s="702"/>
      <c r="F266" s="705"/>
    </row>
    <row r="267" spans="1:6" ht="16.5">
      <c r="A267" s="796"/>
      <c r="B267" s="789" t="s">
        <v>848</v>
      </c>
      <c r="C267" s="797"/>
      <c r="D267" s="798"/>
      <c r="E267" s="702"/>
      <c r="F267" s="705"/>
    </row>
    <row r="268" spans="1:6">
      <c r="A268" s="703"/>
      <c r="B268" s="789" t="s">
        <v>849</v>
      </c>
      <c r="C268" s="691"/>
      <c r="D268" s="701"/>
      <c r="E268" s="702"/>
      <c r="F268" s="705"/>
    </row>
    <row r="269" spans="1:6" ht="28.5">
      <c r="A269" s="791"/>
      <c r="B269" s="792" t="s">
        <v>850</v>
      </c>
      <c r="C269" s="691" t="s">
        <v>822</v>
      </c>
      <c r="D269" s="701">
        <v>3</v>
      </c>
      <c r="E269" s="702"/>
      <c r="F269" s="705">
        <f>D269*E269</f>
        <v>0</v>
      </c>
    </row>
    <row r="270" spans="1:6">
      <c r="A270" s="791"/>
      <c r="B270" s="792"/>
      <c r="C270" s="691"/>
      <c r="D270" s="701"/>
      <c r="E270" s="702"/>
      <c r="F270" s="705"/>
    </row>
    <row r="271" spans="1:6" ht="57">
      <c r="A271" s="622">
        <f>COUNT($A$41:A269)+1</f>
        <v>12</v>
      </c>
      <c r="B271" s="709" t="s">
        <v>838</v>
      </c>
      <c r="C271" s="691"/>
      <c r="D271" s="701"/>
      <c r="E271" s="702"/>
      <c r="F271" s="705"/>
    </row>
    <row r="272" spans="1:6" ht="28.5">
      <c r="A272" s="791"/>
      <c r="B272" s="789" t="s">
        <v>839</v>
      </c>
      <c r="C272" s="691"/>
      <c r="D272" s="701"/>
      <c r="E272" s="702"/>
      <c r="F272" s="705"/>
    </row>
    <row r="273" spans="1:6" ht="42.75">
      <c r="A273" s="791"/>
      <c r="B273" s="789" t="s">
        <v>840</v>
      </c>
      <c r="C273" s="691"/>
      <c r="D273" s="701"/>
      <c r="E273" s="702"/>
      <c r="F273" s="705"/>
    </row>
    <row r="274" spans="1:6" ht="99.75">
      <c r="A274" s="791"/>
      <c r="B274" s="789" t="s">
        <v>841</v>
      </c>
      <c r="C274" s="691"/>
      <c r="D274" s="701"/>
      <c r="E274" s="702"/>
      <c r="F274" s="705"/>
    </row>
    <row r="275" spans="1:6" ht="42.75">
      <c r="A275" s="791"/>
      <c r="B275" s="789" t="s">
        <v>855</v>
      </c>
      <c r="C275" s="691"/>
      <c r="D275" s="701"/>
      <c r="E275" s="702"/>
      <c r="F275" s="705"/>
    </row>
    <row r="276" spans="1:6" ht="57">
      <c r="A276" s="791"/>
      <c r="B276" s="789" t="s">
        <v>843</v>
      </c>
      <c r="C276" s="691"/>
      <c r="D276" s="701"/>
      <c r="E276" s="702"/>
      <c r="F276" s="705"/>
    </row>
    <row r="277" spans="1:6">
      <c r="A277" s="791"/>
      <c r="B277" s="706" t="s">
        <v>845</v>
      </c>
      <c r="C277" s="691"/>
      <c r="D277" s="701"/>
      <c r="E277" s="702"/>
      <c r="F277" s="705"/>
    </row>
    <row r="278" spans="1:6">
      <c r="A278" s="791"/>
      <c r="B278" s="795" t="s">
        <v>856</v>
      </c>
      <c r="C278" s="691"/>
      <c r="D278" s="701"/>
      <c r="E278" s="702"/>
      <c r="F278" s="705"/>
    </row>
    <row r="279" spans="1:6">
      <c r="A279" s="791"/>
      <c r="B279" s="789" t="s">
        <v>854</v>
      </c>
      <c r="C279" s="691"/>
      <c r="D279" s="701"/>
      <c r="E279" s="702"/>
      <c r="F279" s="705"/>
    </row>
    <row r="280" spans="1:6" ht="16.5">
      <c r="A280" s="791"/>
      <c r="B280" s="789" t="s">
        <v>857</v>
      </c>
      <c r="C280" s="797"/>
      <c r="D280" s="798"/>
      <c r="E280" s="702"/>
      <c r="F280" s="705"/>
    </row>
    <row r="281" spans="1:6">
      <c r="A281" s="791"/>
      <c r="B281" s="789" t="s">
        <v>849</v>
      </c>
      <c r="C281" s="691"/>
      <c r="D281" s="701"/>
      <c r="E281" s="702"/>
      <c r="F281" s="705"/>
    </row>
    <row r="282" spans="1:6" ht="28.5">
      <c r="A282" s="791"/>
      <c r="B282" s="792" t="s">
        <v>858</v>
      </c>
      <c r="C282" s="691" t="s">
        <v>822</v>
      </c>
      <c r="D282" s="701">
        <v>1</v>
      </c>
      <c r="E282" s="702"/>
      <c r="F282" s="705">
        <f>D282*E282</f>
        <v>0</v>
      </c>
    </row>
    <row r="283" spans="1:6">
      <c r="A283" s="791"/>
      <c r="B283" s="792"/>
      <c r="C283" s="691"/>
      <c r="D283" s="701"/>
      <c r="E283" s="702"/>
      <c r="F283" s="705"/>
    </row>
    <row r="284" spans="1:6">
      <c r="A284" s="791"/>
      <c r="B284" s="795" t="s">
        <v>856</v>
      </c>
      <c r="C284" s="691"/>
      <c r="D284" s="701"/>
      <c r="E284" s="702"/>
      <c r="F284" s="705"/>
    </row>
    <row r="285" spans="1:6">
      <c r="A285" s="791"/>
      <c r="B285" s="789" t="s">
        <v>851</v>
      </c>
      <c r="C285" s="691"/>
      <c r="D285" s="701"/>
      <c r="E285" s="702"/>
      <c r="F285" s="705"/>
    </row>
    <row r="286" spans="1:6" ht="16.5">
      <c r="A286" s="791"/>
      <c r="B286" s="789" t="s">
        <v>859</v>
      </c>
      <c r="C286" s="797"/>
      <c r="D286" s="798"/>
      <c r="E286" s="702"/>
      <c r="F286" s="705"/>
    </row>
    <row r="287" spans="1:6">
      <c r="A287" s="791"/>
      <c r="B287" s="789" t="s">
        <v>849</v>
      </c>
      <c r="C287" s="691"/>
      <c r="D287" s="701"/>
      <c r="E287" s="702"/>
      <c r="F287" s="705"/>
    </row>
    <row r="288" spans="1:6" ht="28.5">
      <c r="A288" s="791"/>
      <c r="B288" s="792" t="s">
        <v>858</v>
      </c>
      <c r="C288" s="691" t="s">
        <v>822</v>
      </c>
      <c r="D288" s="701">
        <v>1</v>
      </c>
      <c r="E288" s="702"/>
      <c r="F288" s="705">
        <f>D288*E288</f>
        <v>0</v>
      </c>
    </row>
    <row r="289" spans="1:6">
      <c r="A289" s="791"/>
      <c r="B289" s="792"/>
      <c r="C289" s="691"/>
      <c r="D289" s="701"/>
      <c r="E289" s="702"/>
      <c r="F289" s="705"/>
    </row>
    <row r="290" spans="1:6" ht="207.75">
      <c r="A290" s="622">
        <f>COUNT($A$41:A288)+1</f>
        <v>13</v>
      </c>
      <c r="B290" s="709" t="s">
        <v>860</v>
      </c>
      <c r="C290" s="691"/>
      <c r="D290" s="701"/>
      <c r="E290" s="702"/>
      <c r="F290" s="705"/>
    </row>
    <row r="291" spans="1:6">
      <c r="A291" s="791"/>
      <c r="B291" s="792" t="s">
        <v>861</v>
      </c>
      <c r="C291" s="691" t="s">
        <v>74</v>
      </c>
      <c r="D291" s="701">
        <v>3</v>
      </c>
      <c r="E291" s="702"/>
      <c r="F291" s="705">
        <f>D291*E291</f>
        <v>0</v>
      </c>
    </row>
    <row r="292" spans="1:6">
      <c r="A292" s="791"/>
      <c r="B292" s="792" t="s">
        <v>862</v>
      </c>
      <c r="C292" s="691"/>
      <c r="D292" s="701"/>
      <c r="E292" s="702"/>
      <c r="F292" s="705"/>
    </row>
    <row r="293" spans="1:6">
      <c r="A293" s="791"/>
      <c r="B293" s="792"/>
      <c r="C293" s="691"/>
      <c r="D293" s="701"/>
      <c r="E293" s="702"/>
      <c r="F293" s="705"/>
    </row>
    <row r="294" spans="1:6" ht="71.25">
      <c r="A294" s="622">
        <f>COUNT($A$41:A293)+1</f>
        <v>14</v>
      </c>
      <c r="B294" s="715" t="s">
        <v>863</v>
      </c>
      <c r="C294" s="691"/>
      <c r="D294" s="701"/>
      <c r="E294" s="702"/>
      <c r="F294" s="773"/>
    </row>
    <row r="295" spans="1:6" ht="14.25" customHeight="1">
      <c r="A295" s="791"/>
      <c r="B295" s="715" t="s">
        <v>864</v>
      </c>
      <c r="C295" s="691" t="s">
        <v>57</v>
      </c>
      <c r="D295" s="701">
        <v>1</v>
      </c>
      <c r="E295" s="702"/>
      <c r="F295" s="705">
        <f>D295*E295</f>
        <v>0</v>
      </c>
    </row>
    <row r="296" spans="1:6" ht="28.5">
      <c r="A296" s="791"/>
      <c r="B296" s="706" t="s">
        <v>865</v>
      </c>
      <c r="C296" s="691"/>
      <c r="D296" s="701"/>
      <c r="E296" s="702"/>
      <c r="F296" s="773"/>
    </row>
    <row r="297" spans="1:6">
      <c r="A297" s="791"/>
      <c r="B297" s="706"/>
      <c r="C297" s="691"/>
      <c r="D297" s="701"/>
      <c r="E297" s="702"/>
      <c r="F297" s="773"/>
    </row>
    <row r="298" spans="1:6" ht="71.25">
      <c r="A298" s="622">
        <f>COUNT($A$41:A296)+1</f>
        <v>15</v>
      </c>
      <c r="B298" s="715" t="s">
        <v>863</v>
      </c>
      <c r="C298" s="691"/>
      <c r="D298" s="701"/>
      <c r="E298" s="702"/>
      <c r="F298" s="773"/>
    </row>
    <row r="299" spans="1:6" ht="14.25" customHeight="1">
      <c r="A299" s="791"/>
      <c r="B299" s="715" t="s">
        <v>866</v>
      </c>
      <c r="C299" s="691" t="s">
        <v>57</v>
      </c>
      <c r="D299" s="701">
        <v>1</v>
      </c>
      <c r="E299" s="702"/>
      <c r="F299" s="705">
        <f>D299*E299</f>
        <v>0</v>
      </c>
    </row>
    <row r="300" spans="1:6" ht="28.5">
      <c r="A300" s="791"/>
      <c r="B300" s="706" t="s">
        <v>865</v>
      </c>
      <c r="C300" s="691"/>
      <c r="D300" s="701"/>
      <c r="E300" s="702"/>
      <c r="F300" s="773"/>
    </row>
    <row r="301" spans="1:6" ht="14.25" customHeight="1">
      <c r="A301" s="791"/>
      <c r="B301" s="706"/>
      <c r="C301" s="691"/>
      <c r="D301" s="701"/>
      <c r="E301" s="702"/>
      <c r="F301" s="773"/>
    </row>
    <row r="302" spans="1:6" ht="40.5" customHeight="1">
      <c r="A302" s="622">
        <f>COUNT($A$41:A301)+1</f>
        <v>16</v>
      </c>
      <c r="B302" s="709" t="s">
        <v>867</v>
      </c>
      <c r="C302" s="691"/>
      <c r="D302" s="701"/>
      <c r="E302" s="702"/>
      <c r="F302" s="773"/>
    </row>
    <row r="303" spans="1:6" ht="15">
      <c r="A303" s="788"/>
      <c r="B303" s="708" t="s">
        <v>868</v>
      </c>
      <c r="C303" s="786" t="s">
        <v>257</v>
      </c>
      <c r="D303" s="787">
        <v>9.1999999999999993</v>
      </c>
      <c r="E303" s="702"/>
      <c r="F303" s="773">
        <f>D303*E303</f>
        <v>0</v>
      </c>
    </row>
    <row r="304" spans="1:6" ht="15">
      <c r="A304" s="788"/>
      <c r="B304" s="708" t="s">
        <v>869</v>
      </c>
      <c r="C304" s="786" t="s">
        <v>257</v>
      </c>
      <c r="D304" s="787">
        <v>3</v>
      </c>
      <c r="E304" s="702"/>
      <c r="F304" s="773">
        <f>D304*E304</f>
        <v>0</v>
      </c>
    </row>
    <row r="305" spans="1:6" ht="15">
      <c r="A305" s="788"/>
      <c r="B305" s="708"/>
      <c r="C305" s="786"/>
      <c r="D305" s="787"/>
      <c r="E305" s="702"/>
      <c r="F305" s="773"/>
    </row>
    <row r="306" spans="1:6" ht="242.25">
      <c r="A306" s="622">
        <f>COUNT($A$41:A305)+1</f>
        <v>17</v>
      </c>
      <c r="B306" s="709" t="s">
        <v>870</v>
      </c>
      <c r="C306" s="786"/>
      <c r="D306" s="787"/>
      <c r="E306" s="702"/>
      <c r="F306" s="773"/>
    </row>
    <row r="307" spans="1:6" ht="15">
      <c r="A307" s="788"/>
      <c r="B307" s="708" t="s">
        <v>871</v>
      </c>
      <c r="C307" s="678" t="s">
        <v>74</v>
      </c>
      <c r="D307" s="678">
        <v>4</v>
      </c>
      <c r="E307" s="678"/>
      <c r="F307" s="773">
        <f>D307*E307</f>
        <v>0</v>
      </c>
    </row>
    <row r="308" spans="1:6" ht="15">
      <c r="A308" s="788"/>
      <c r="B308" s="708" t="s">
        <v>872</v>
      </c>
      <c r="C308" s="678" t="s">
        <v>74</v>
      </c>
      <c r="D308" s="678">
        <v>2</v>
      </c>
      <c r="E308" s="678"/>
      <c r="F308" s="773">
        <f>D308*E308</f>
        <v>0</v>
      </c>
    </row>
    <row r="309" spans="1:6">
      <c r="A309" s="703"/>
      <c r="B309" s="715"/>
      <c r="C309" s="691"/>
      <c r="D309" s="799"/>
      <c r="E309" s="702"/>
      <c r="F309" s="773"/>
    </row>
    <row r="310" spans="1:6" ht="15">
      <c r="A310" s="800"/>
      <c r="B310" s="801"/>
      <c r="C310" s="802"/>
      <c r="D310" s="803"/>
      <c r="E310" s="804"/>
      <c r="F310" s="805"/>
    </row>
    <row r="311" spans="1:6" ht="27" customHeight="1" thickBot="1">
      <c r="A311" s="806"/>
      <c r="B311" s="807" t="s">
        <v>873</v>
      </c>
      <c r="C311" s="808"/>
      <c r="D311" s="809"/>
      <c r="E311" s="810"/>
      <c r="F311" s="811">
        <f>SUM(F10:F310)</f>
        <v>0</v>
      </c>
    </row>
    <row r="312" spans="1:6" ht="13.5" customHeight="1" thickTop="1">
      <c r="A312" s="812"/>
      <c r="B312" s="690"/>
      <c r="C312" s="682"/>
      <c r="D312" s="683"/>
      <c r="E312" s="693"/>
      <c r="F312" s="693"/>
    </row>
  </sheetData>
  <mergeCells count="7">
    <mergeCell ref="B6:F6"/>
    <mergeCell ref="A1:A2"/>
    <mergeCell ref="B1:B2"/>
    <mergeCell ref="C1:C2"/>
    <mergeCell ref="D1:D2"/>
    <mergeCell ref="B4:F4"/>
    <mergeCell ref="B5:F5"/>
  </mergeCells>
  <pageMargins left="0.94488188976377963" right="0.39370078740157483" top="0.55118110236220474" bottom="0.74803149606299213" header="0.31496062992125984" footer="0.31496062992125984"/>
  <pageSetup paperSize="9" orientation="portrait" r:id="rId1"/>
  <headerFooter>
    <oddHeader>&amp;LNačrt PZI št. 7/19-S&amp;CObjekt: RADIOFARMACEVTSKA LEKARNA
&amp;RInvestitor: UKC Lj</oddHeader>
    <oddFooter>&amp;CRekapitulacija&amp;R&amp;P od &amp;N</oddFooter>
  </headerFooter>
  <rowBreaks count="3" manualBreakCount="3">
    <brk id="204" max="5" man="1"/>
    <brk id="275" max="5" man="1"/>
    <brk id="297" max="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66"/>
  <sheetViews>
    <sheetView view="pageBreakPreview" topLeftCell="A23" zoomScaleNormal="115" zoomScaleSheetLayoutView="100" workbookViewId="0">
      <selection activeCell="G23" sqref="G23"/>
    </sheetView>
  </sheetViews>
  <sheetFormatPr defaultColWidth="9.140625" defaultRowHeight="14.25"/>
  <cols>
    <col min="1" max="1" width="4.28515625" style="863" customWidth="1"/>
    <col min="2" max="2" width="40.7109375" style="829" customWidth="1"/>
    <col min="3" max="3" width="5.7109375" style="829" customWidth="1"/>
    <col min="4" max="4" width="5.85546875" style="678" customWidth="1"/>
    <col min="5" max="5" width="14" style="650" customWidth="1"/>
    <col min="6" max="6" width="15.5703125" style="864" customWidth="1"/>
    <col min="7" max="7" width="103.85546875" style="678" bestFit="1" customWidth="1"/>
    <col min="8" max="16384" width="9.140625" style="829"/>
  </cols>
  <sheetData>
    <row r="1" spans="1:9" s="819" customFormat="1" ht="12.75">
      <c r="A1" s="1003" t="s">
        <v>612</v>
      </c>
      <c r="B1" s="1005" t="s">
        <v>613</v>
      </c>
      <c r="C1" s="1007" t="s">
        <v>614</v>
      </c>
      <c r="D1" s="1008" t="s">
        <v>615</v>
      </c>
      <c r="E1" s="601" t="s">
        <v>616</v>
      </c>
      <c r="F1" s="601" t="s">
        <v>617</v>
      </c>
      <c r="G1" s="667"/>
    </row>
    <row r="2" spans="1:9" s="819" customFormat="1" ht="12.75">
      <c r="A2" s="1004"/>
      <c r="B2" s="1006"/>
      <c r="C2" s="1006"/>
      <c r="D2" s="1009"/>
      <c r="E2" s="604" t="s">
        <v>614</v>
      </c>
      <c r="F2" s="604" t="s">
        <v>529</v>
      </c>
      <c r="G2" s="667"/>
    </row>
    <row r="3" spans="1:9" s="819" customFormat="1" ht="12.75">
      <c r="A3" s="820"/>
      <c r="B3" s="821"/>
      <c r="C3" s="822"/>
      <c r="D3" s="823"/>
      <c r="E3" s="608"/>
      <c r="F3" s="608"/>
      <c r="G3" s="667"/>
    </row>
    <row r="4" spans="1:9" s="819" customFormat="1" ht="27.75" customHeight="1">
      <c r="A4" s="820"/>
      <c r="B4" s="1001" t="s">
        <v>618</v>
      </c>
      <c r="C4" s="1002"/>
      <c r="D4" s="1002"/>
      <c r="E4" s="1002"/>
      <c r="F4" s="1002"/>
      <c r="G4" s="667"/>
    </row>
    <row r="5" spans="1:9" s="819" customFormat="1" ht="27.75" customHeight="1">
      <c r="A5" s="820"/>
      <c r="B5" s="1001" t="s">
        <v>619</v>
      </c>
      <c r="C5" s="1002"/>
      <c r="D5" s="1002"/>
      <c r="E5" s="1002"/>
      <c r="F5" s="1002"/>
      <c r="G5" s="667"/>
    </row>
    <row r="6" spans="1:9" s="819" customFormat="1" ht="15">
      <c r="A6" s="820"/>
      <c r="B6" s="1001" t="s">
        <v>620</v>
      </c>
      <c r="C6" s="1002"/>
      <c r="D6" s="1002"/>
      <c r="E6" s="1002"/>
      <c r="F6" s="1002"/>
      <c r="G6" s="667"/>
    </row>
    <row r="7" spans="1:9" s="678" customFormat="1" ht="15">
      <c r="A7" s="824"/>
      <c r="B7" s="825"/>
      <c r="C7" s="826"/>
      <c r="D7" s="826"/>
      <c r="E7" s="827"/>
      <c r="F7" s="828"/>
      <c r="H7" s="829"/>
      <c r="I7" s="829"/>
    </row>
    <row r="8" spans="1:9" s="667" customFormat="1" ht="26.25" customHeight="1" thickBot="1">
      <c r="A8" s="830" t="s">
        <v>601</v>
      </c>
      <c r="B8" s="831" t="s">
        <v>598</v>
      </c>
      <c r="C8" s="832"/>
      <c r="D8" s="832"/>
      <c r="E8" s="615"/>
      <c r="F8" s="615"/>
    </row>
    <row r="9" spans="1:9" s="667" customFormat="1" ht="15">
      <c r="A9" s="824"/>
      <c r="B9" s="825"/>
      <c r="C9" s="826"/>
      <c r="D9" s="826"/>
      <c r="E9" s="827"/>
      <c r="F9" s="621"/>
    </row>
    <row r="10" spans="1:9" s="667" customFormat="1" ht="66.75" customHeight="1">
      <c r="A10" s="833">
        <f>COUNT($A1:A9)+1</f>
        <v>1</v>
      </c>
      <c r="B10" s="834" t="s">
        <v>874</v>
      </c>
      <c r="C10" s="835" t="s">
        <v>283</v>
      </c>
      <c r="D10" s="836">
        <v>1</v>
      </c>
      <c r="E10" s="837" t="s">
        <v>651</v>
      </c>
      <c r="F10" s="838"/>
    </row>
    <row r="11" spans="1:9" s="667" customFormat="1" ht="12.75">
      <c r="A11" s="833"/>
      <c r="B11" s="834"/>
      <c r="C11" s="835"/>
      <c r="D11" s="836"/>
      <c r="E11" s="837"/>
      <c r="F11" s="838"/>
    </row>
    <row r="12" spans="1:9" s="819" customFormat="1" ht="38.25">
      <c r="A12" s="833">
        <f>COUNT($A2:A10)+1</f>
        <v>2</v>
      </c>
      <c r="B12" s="839" t="s">
        <v>875</v>
      </c>
      <c r="C12" s="840" t="s">
        <v>74</v>
      </c>
      <c r="D12" s="841">
        <v>1</v>
      </c>
      <c r="E12" s="837"/>
      <c r="F12" s="842">
        <f>+E12*D12</f>
        <v>0</v>
      </c>
    </row>
    <row r="13" spans="1:9" s="667" customFormat="1" ht="15">
      <c r="A13" s="833"/>
      <c r="B13" s="825"/>
      <c r="C13" s="826"/>
      <c r="D13" s="826"/>
      <c r="E13" s="827"/>
      <c r="F13" s="621"/>
    </row>
    <row r="14" spans="1:9" s="667" customFormat="1" ht="51">
      <c r="A14" s="833">
        <f>COUNT($A3:A13)+1</f>
        <v>3</v>
      </c>
      <c r="B14" s="843" t="s">
        <v>876</v>
      </c>
      <c r="C14" s="835" t="s">
        <v>283</v>
      </c>
      <c r="D14" s="836">
        <v>1</v>
      </c>
      <c r="E14" s="837" t="s">
        <v>651</v>
      </c>
      <c r="F14" s="838"/>
    </row>
    <row r="15" spans="1:9" s="667" customFormat="1" ht="15">
      <c r="A15" s="833"/>
      <c r="B15" s="825"/>
      <c r="C15" s="826"/>
      <c r="D15" s="826"/>
      <c r="E15" s="827"/>
      <c r="F15" s="838"/>
    </row>
    <row r="16" spans="1:9" s="667" customFormat="1" ht="38.25">
      <c r="A16" s="833">
        <f>COUNT($A5:A15)+1</f>
        <v>4</v>
      </c>
      <c r="B16" s="844" t="s">
        <v>877</v>
      </c>
      <c r="C16" s="845" t="s">
        <v>283</v>
      </c>
      <c r="D16" s="846">
        <v>1</v>
      </c>
      <c r="E16" s="837" t="s">
        <v>651</v>
      </c>
      <c r="F16" s="838"/>
    </row>
    <row r="17" spans="1:9" s="667" customFormat="1" ht="12.75">
      <c r="A17" s="833"/>
      <c r="B17" s="847"/>
      <c r="C17" s="845"/>
      <c r="D17" s="846"/>
      <c r="E17" s="848"/>
      <c r="F17" s="838"/>
    </row>
    <row r="18" spans="1:9" s="667" customFormat="1" ht="76.5">
      <c r="A18" s="833">
        <f>COUNT($A7:A17)+1</f>
        <v>5</v>
      </c>
      <c r="B18" s="849" t="s">
        <v>878</v>
      </c>
      <c r="C18" s="835" t="s">
        <v>283</v>
      </c>
      <c r="D18" s="836">
        <v>1</v>
      </c>
      <c r="E18" s="837" t="s">
        <v>651</v>
      </c>
      <c r="F18" s="838"/>
    </row>
    <row r="19" spans="1:9" s="667" customFormat="1" ht="12.75">
      <c r="A19" s="833"/>
      <c r="B19" s="847"/>
      <c r="C19" s="845"/>
      <c r="D19" s="846"/>
      <c r="E19" s="848"/>
      <c r="F19" s="838"/>
    </row>
    <row r="20" spans="1:9" s="667" customFormat="1" ht="63.75">
      <c r="A20" s="833">
        <f>COUNT($A9:A19)+1</f>
        <v>6</v>
      </c>
      <c r="B20" s="844" t="s">
        <v>879</v>
      </c>
      <c r="C20" s="845" t="s">
        <v>283</v>
      </c>
      <c r="D20" s="846">
        <v>1</v>
      </c>
      <c r="E20" s="837" t="s">
        <v>651</v>
      </c>
      <c r="F20" s="838"/>
    </row>
    <row r="21" spans="1:9" s="667" customFormat="1" ht="12.75">
      <c r="A21" s="833"/>
      <c r="B21" s="847"/>
      <c r="C21" s="845"/>
      <c r="D21" s="846"/>
      <c r="E21" s="848"/>
      <c r="F21" s="838"/>
    </row>
    <row r="22" spans="1:9" s="667" customFormat="1" ht="102">
      <c r="A22" s="833">
        <f>COUNT($A$1:A21)+1</f>
        <v>7</v>
      </c>
      <c r="B22" s="850" t="s">
        <v>880</v>
      </c>
      <c r="C22" s="845" t="s">
        <v>283</v>
      </c>
      <c r="D22" s="846">
        <v>1</v>
      </c>
      <c r="E22" s="837" t="s">
        <v>651</v>
      </c>
      <c r="F22" s="838"/>
    </row>
    <row r="23" spans="1:9" s="667" customFormat="1" ht="12.75">
      <c r="A23" s="833"/>
      <c r="B23" s="850"/>
      <c r="C23" s="845"/>
      <c r="D23" s="846"/>
      <c r="E23" s="851"/>
      <c r="F23" s="838"/>
    </row>
    <row r="24" spans="1:9" s="667" customFormat="1" ht="51">
      <c r="A24" s="833">
        <f>COUNT($A$1:A23)+1</f>
        <v>8</v>
      </c>
      <c r="B24" s="844" t="s">
        <v>881</v>
      </c>
      <c r="C24" s="845" t="s">
        <v>283</v>
      </c>
      <c r="D24" s="846">
        <v>1</v>
      </c>
      <c r="E24" s="837" t="s">
        <v>651</v>
      </c>
      <c r="F24" s="838"/>
    </row>
    <row r="25" spans="1:9" s="667" customFormat="1" ht="12.75">
      <c r="A25" s="833"/>
    </row>
    <row r="26" spans="1:9" s="667" customFormat="1" ht="25.5">
      <c r="A26" s="833">
        <f>COUNT($A$1:A25)+1</f>
        <v>9</v>
      </c>
      <c r="B26" s="844" t="s">
        <v>882</v>
      </c>
      <c r="C26" s="845" t="s">
        <v>283</v>
      </c>
      <c r="D26" s="846">
        <v>1</v>
      </c>
      <c r="E26" s="837" t="s">
        <v>651</v>
      </c>
      <c r="F26" s="838"/>
    </row>
    <row r="27" spans="1:9" s="667" customFormat="1" ht="12.75">
      <c r="A27" s="833"/>
      <c r="B27" s="852"/>
      <c r="E27" s="827"/>
      <c r="F27" s="838"/>
    </row>
    <row r="28" spans="1:9" s="667" customFormat="1" ht="63.75">
      <c r="A28" s="833">
        <f>COUNT($A$1:A27)+1</f>
        <v>10</v>
      </c>
      <c r="B28" s="844" t="s">
        <v>883</v>
      </c>
      <c r="C28" s="845" t="s">
        <v>283</v>
      </c>
      <c r="D28" s="846">
        <v>1</v>
      </c>
      <c r="E28" s="837" t="s">
        <v>651</v>
      </c>
      <c r="F28" s="838"/>
    </row>
    <row r="29" spans="1:9" s="667" customFormat="1" ht="12.75">
      <c r="A29" s="853"/>
      <c r="B29" s="852"/>
      <c r="E29" s="827"/>
      <c r="F29" s="838"/>
    </row>
    <row r="30" spans="1:9" s="678" customFormat="1" ht="27" customHeight="1" thickBot="1">
      <c r="A30" s="854"/>
      <c r="B30" s="855" t="s">
        <v>884</v>
      </c>
      <c r="C30" s="856"/>
      <c r="D30" s="856"/>
      <c r="E30" s="857"/>
      <c r="F30" s="858">
        <f>SUM(F10:F28)</f>
        <v>0</v>
      </c>
      <c r="H30" s="829"/>
      <c r="I30" s="829"/>
    </row>
    <row r="31" spans="1:9" s="678" customFormat="1" ht="15.75" thickTop="1">
      <c r="A31" s="824"/>
      <c r="B31" s="825"/>
      <c r="C31" s="826"/>
      <c r="D31" s="826"/>
      <c r="E31" s="827"/>
      <c r="F31" s="828"/>
      <c r="H31" s="829"/>
      <c r="I31" s="829"/>
    </row>
    <row r="32" spans="1:9" s="678" customFormat="1" ht="15">
      <c r="A32" s="824"/>
      <c r="B32" s="825"/>
      <c r="C32" s="826"/>
      <c r="D32" s="826"/>
      <c r="E32" s="827"/>
      <c r="F32" s="828"/>
      <c r="H32" s="829"/>
      <c r="I32" s="829"/>
    </row>
    <row r="33" spans="1:9" s="678" customFormat="1" ht="15">
      <c r="A33" s="824"/>
      <c r="B33" s="825"/>
      <c r="C33" s="826"/>
      <c r="D33" s="826"/>
      <c r="E33" s="827"/>
      <c r="F33" s="828"/>
      <c r="H33" s="829"/>
      <c r="I33" s="829"/>
    </row>
    <row r="34" spans="1:9" s="678" customFormat="1" ht="15">
      <c r="A34" s="824"/>
      <c r="C34" s="826"/>
      <c r="D34" s="826"/>
      <c r="E34" s="827"/>
      <c r="F34" s="828"/>
      <c r="H34" s="829"/>
      <c r="I34" s="829"/>
    </row>
    <row r="35" spans="1:9" s="678" customFormat="1" ht="15">
      <c r="A35" s="824"/>
      <c r="B35" s="849"/>
      <c r="C35" s="826"/>
      <c r="D35" s="826"/>
      <c r="E35" s="827"/>
      <c r="F35" s="828"/>
      <c r="H35" s="829"/>
      <c r="I35" s="829"/>
    </row>
    <row r="36" spans="1:9" s="678" customFormat="1">
      <c r="A36" s="859"/>
      <c r="B36" s="860"/>
      <c r="C36" s="861"/>
      <c r="D36" s="861"/>
      <c r="E36" s="838"/>
      <c r="F36" s="621"/>
      <c r="H36" s="829"/>
      <c r="I36" s="829"/>
    </row>
    <row r="37" spans="1:9" s="678" customFormat="1" ht="15">
      <c r="A37" s="824"/>
      <c r="C37" s="826"/>
      <c r="D37" s="826"/>
      <c r="E37" s="827"/>
      <c r="F37" s="828"/>
      <c r="H37" s="829"/>
      <c r="I37" s="829"/>
    </row>
    <row r="38" spans="1:9" s="678" customFormat="1">
      <c r="A38" s="859"/>
      <c r="B38" s="852"/>
      <c r="C38" s="845"/>
      <c r="D38" s="845"/>
      <c r="E38" s="827"/>
      <c r="F38" s="828"/>
      <c r="H38" s="829"/>
      <c r="I38" s="829"/>
    </row>
    <row r="39" spans="1:9" s="678" customFormat="1">
      <c r="A39" s="862"/>
      <c r="E39" s="827"/>
      <c r="F39" s="828"/>
      <c r="H39" s="829"/>
      <c r="I39" s="829"/>
    </row>
    <row r="40" spans="1:9" s="678" customFormat="1">
      <c r="A40" s="862"/>
      <c r="B40" s="852"/>
      <c r="E40" s="827"/>
      <c r="F40" s="828"/>
      <c r="H40" s="829"/>
      <c r="I40" s="829"/>
    </row>
    <row r="41" spans="1:9" s="678" customFormat="1">
      <c r="A41" s="862"/>
      <c r="E41" s="827"/>
      <c r="F41" s="828"/>
      <c r="H41" s="829"/>
      <c r="I41" s="829"/>
    </row>
    <row r="42" spans="1:9" s="678" customFormat="1">
      <c r="A42" s="862"/>
      <c r="B42" s="844"/>
      <c r="E42" s="827"/>
      <c r="F42" s="828"/>
      <c r="H42" s="829"/>
      <c r="I42" s="829"/>
    </row>
    <row r="43" spans="1:9" s="678" customFormat="1">
      <c r="A43" s="862"/>
      <c r="E43" s="827"/>
      <c r="F43" s="828"/>
      <c r="H43" s="829"/>
      <c r="I43" s="829"/>
    </row>
    <row r="44" spans="1:9" s="678" customFormat="1">
      <c r="A44" s="862"/>
      <c r="B44" s="844"/>
      <c r="E44" s="827"/>
      <c r="F44" s="828"/>
      <c r="H44" s="829"/>
      <c r="I44" s="829"/>
    </row>
    <row r="45" spans="1:9" s="678" customFormat="1">
      <c r="A45" s="862"/>
      <c r="E45" s="827"/>
      <c r="F45" s="828"/>
      <c r="H45" s="829"/>
      <c r="I45" s="829"/>
    </row>
    <row r="46" spans="1:9" s="678" customFormat="1">
      <c r="A46" s="862"/>
      <c r="B46" s="844"/>
      <c r="E46" s="827"/>
      <c r="F46" s="828"/>
      <c r="H46" s="829"/>
      <c r="I46" s="829"/>
    </row>
    <row r="47" spans="1:9" s="678" customFormat="1">
      <c r="A47" s="862"/>
      <c r="E47" s="827"/>
      <c r="F47" s="828"/>
      <c r="H47" s="829"/>
      <c r="I47" s="829"/>
    </row>
    <row r="48" spans="1:9" s="678" customFormat="1">
      <c r="A48" s="862"/>
      <c r="E48" s="827"/>
      <c r="F48" s="828"/>
      <c r="H48" s="829"/>
      <c r="I48" s="829"/>
    </row>
    <row r="49" spans="1:9" s="678" customFormat="1">
      <c r="A49" s="862"/>
      <c r="E49" s="827"/>
      <c r="F49" s="828"/>
      <c r="H49" s="829"/>
      <c r="I49" s="829"/>
    </row>
    <row r="50" spans="1:9" s="678" customFormat="1">
      <c r="A50" s="862"/>
      <c r="E50" s="827"/>
      <c r="F50" s="828"/>
      <c r="H50" s="829"/>
      <c r="I50" s="829"/>
    </row>
    <row r="51" spans="1:9" s="678" customFormat="1">
      <c r="A51" s="862"/>
      <c r="E51" s="827"/>
      <c r="F51" s="828"/>
      <c r="H51" s="829"/>
      <c r="I51" s="829"/>
    </row>
    <row r="52" spans="1:9" s="678" customFormat="1">
      <c r="A52" s="862"/>
      <c r="E52" s="827"/>
      <c r="F52" s="828"/>
      <c r="H52" s="829"/>
      <c r="I52" s="829"/>
    </row>
    <row r="53" spans="1:9" s="678" customFormat="1">
      <c r="A53" s="862"/>
      <c r="E53" s="827"/>
      <c r="F53" s="828"/>
      <c r="H53" s="829"/>
      <c r="I53" s="829"/>
    </row>
    <row r="54" spans="1:9" s="678" customFormat="1">
      <c r="A54" s="862"/>
      <c r="E54" s="827"/>
      <c r="F54" s="828"/>
      <c r="H54" s="829"/>
      <c r="I54" s="829"/>
    </row>
    <row r="55" spans="1:9" s="678" customFormat="1">
      <c r="A55" s="862"/>
      <c r="E55" s="827"/>
      <c r="F55" s="828"/>
      <c r="H55" s="829"/>
      <c r="I55" s="829"/>
    </row>
    <row r="56" spans="1:9" s="678" customFormat="1">
      <c r="A56" s="862"/>
      <c r="E56" s="827"/>
      <c r="F56" s="828"/>
      <c r="H56" s="829"/>
      <c r="I56" s="829"/>
    </row>
    <row r="57" spans="1:9" s="678" customFormat="1">
      <c r="A57" s="862"/>
      <c r="E57" s="827"/>
      <c r="F57" s="828"/>
      <c r="H57" s="829"/>
      <c r="I57" s="829"/>
    </row>
    <row r="58" spans="1:9" s="678" customFormat="1">
      <c r="A58" s="862"/>
      <c r="E58" s="827"/>
      <c r="F58" s="828"/>
      <c r="H58" s="829"/>
      <c r="I58" s="829"/>
    </row>
    <row r="59" spans="1:9" s="678" customFormat="1">
      <c r="A59" s="862"/>
      <c r="E59" s="827"/>
      <c r="F59" s="828"/>
      <c r="H59" s="829"/>
      <c r="I59" s="829"/>
    </row>
    <row r="60" spans="1:9" s="678" customFormat="1">
      <c r="A60" s="862"/>
      <c r="E60" s="827"/>
      <c r="F60" s="828"/>
      <c r="H60" s="829"/>
      <c r="I60" s="829"/>
    </row>
    <row r="61" spans="1:9" s="678" customFormat="1">
      <c r="A61" s="862"/>
      <c r="E61" s="827"/>
      <c r="F61" s="828"/>
      <c r="H61" s="829"/>
      <c r="I61" s="829"/>
    </row>
    <row r="62" spans="1:9" s="678" customFormat="1">
      <c r="A62" s="862"/>
      <c r="E62" s="827"/>
      <c r="F62" s="828"/>
      <c r="H62" s="829"/>
      <c r="I62" s="829"/>
    </row>
    <row r="63" spans="1:9" s="678" customFormat="1">
      <c r="A63" s="862"/>
      <c r="E63" s="827"/>
      <c r="F63" s="828"/>
      <c r="H63" s="829"/>
      <c r="I63" s="829"/>
    </row>
    <row r="64" spans="1:9" s="678" customFormat="1">
      <c r="A64" s="862"/>
      <c r="E64" s="827"/>
      <c r="F64" s="828"/>
      <c r="H64" s="829"/>
      <c r="I64" s="829"/>
    </row>
    <row r="65" spans="1:9" s="678" customFormat="1">
      <c r="A65" s="862"/>
      <c r="E65" s="827"/>
      <c r="F65" s="828"/>
      <c r="H65" s="829"/>
      <c r="I65" s="829"/>
    </row>
    <row r="66" spans="1:9" s="678" customFormat="1">
      <c r="A66" s="862"/>
      <c r="E66" s="827"/>
      <c r="F66" s="828"/>
      <c r="H66" s="829"/>
      <c r="I66" s="829"/>
    </row>
  </sheetData>
  <mergeCells count="7">
    <mergeCell ref="B6:F6"/>
    <mergeCell ref="A1:A2"/>
    <mergeCell ref="B1:B2"/>
    <mergeCell ref="C1:C2"/>
    <mergeCell ref="D1:D2"/>
    <mergeCell ref="B4:F4"/>
    <mergeCell ref="B5:F5"/>
  </mergeCells>
  <pageMargins left="0.94488188976377963" right="0.39370078740157483" top="0.55118110236220474" bottom="0.74803149606299213" header="0.31496062992125984" footer="0.31496062992125984"/>
  <pageSetup paperSize="9" orientation="portrait" r:id="rId1"/>
  <headerFooter>
    <oddHeader>&amp;LNačrt PZI št. 7/19-S&amp;CObjekt: RADIOFARMACEVTSKA LEKARNA
&amp;RInvestitor: UKC Lj</oddHeader>
    <oddFooter>&amp;CRekapitulacija&amp;R&amp;P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21</vt:i4>
      </vt:variant>
    </vt:vector>
  </HeadingPairs>
  <TitlesOfParts>
    <vt:vector size="39" baseType="lpstr">
      <vt:lpstr>OVITEK</vt:lpstr>
      <vt:lpstr>REKAPITULACIJA</vt:lpstr>
      <vt:lpstr>A   GRADBENA DELA</vt:lpstr>
      <vt:lpstr>POPIS GRADBENIH DEL</vt:lpstr>
      <vt:lpstr>B_OBRTNIŠKA DELA</vt:lpstr>
      <vt:lpstr>POPIS OBRTNIŠKIH DEL</vt:lpstr>
      <vt:lpstr>REKAPITULACIJA ELEKTRO DEL</vt:lpstr>
      <vt:lpstr>JAKI TOK</vt:lpstr>
      <vt:lpstr>TELEFONIJA, PC INSTALACIJA</vt:lpstr>
      <vt:lpstr>JAVLJANJE POŽARA</vt:lpstr>
      <vt:lpstr>DOKUMENTACIJA</vt:lpstr>
      <vt:lpstr>REKAPITULACIJA STROJNA DELA</vt:lpstr>
      <vt:lpstr>A. Demontaže in prestavitve</vt:lpstr>
      <vt:lpstr>B. Ogrevanje in hlajenje</vt:lpstr>
      <vt:lpstr>C. Vodovod in kanalizacija</vt:lpstr>
      <vt:lpstr>D. Prezračevanje</vt:lpstr>
      <vt:lpstr>E. Splošno</vt:lpstr>
      <vt:lpstr>List2</vt:lpstr>
      <vt:lpstr>'A   GRADBENA DELA'!Področje_tiskanja</vt:lpstr>
      <vt:lpstr>'A. Demontaže in prestavitve'!Področje_tiskanja</vt:lpstr>
      <vt:lpstr>'B. Ogrevanje in hlajenje'!Področje_tiskanja</vt:lpstr>
      <vt:lpstr>'B_OBRTNIŠKA DELA'!Področje_tiskanja</vt:lpstr>
      <vt:lpstr>'C. Vodovod in kanalizacija'!Področje_tiskanja</vt:lpstr>
      <vt:lpstr>'D. Prezračevanje'!Področje_tiskanja</vt:lpstr>
      <vt:lpstr>DOKUMENTACIJA!Področje_tiskanja</vt:lpstr>
      <vt:lpstr>'E. Splošno'!Področje_tiskanja</vt:lpstr>
      <vt:lpstr>'JAKI TOK'!Področje_tiskanja</vt:lpstr>
      <vt:lpstr>'JAVLJANJE POŽARA'!Področje_tiskanja</vt:lpstr>
      <vt:lpstr>'POPIS GRADBENIH DEL'!Področje_tiskanja</vt:lpstr>
      <vt:lpstr>'POPIS OBRTNIŠKIH DEL'!Področje_tiskanja</vt:lpstr>
      <vt:lpstr>REKAPITULACIJA!Področje_tiskanja</vt:lpstr>
      <vt:lpstr>'REKAPITULACIJA ELEKTRO DEL'!Področje_tiskanja</vt:lpstr>
      <vt:lpstr>'REKAPITULACIJA STROJNA DELA'!Področje_tiskanja</vt:lpstr>
      <vt:lpstr>'TELEFONIJA, PC INSTALACIJA'!Področje_tiskanja</vt:lpstr>
      <vt:lpstr>'A. Demontaže in prestavitve'!Tiskanje_naslovov</vt:lpstr>
      <vt:lpstr>'B. Ogrevanje in hlajenje'!Tiskanje_naslovov</vt:lpstr>
      <vt:lpstr>'C. Vodovod in kanalizacija'!Tiskanje_naslovov</vt:lpstr>
      <vt:lpstr>'D. Prezračevanje'!Tiskanje_naslovov</vt:lpstr>
      <vt:lpstr>'E. Splošno'!Tiskanje_naslovov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dc:creator>
  <cp:lastModifiedBy>Marcel Turk</cp:lastModifiedBy>
  <cp:lastPrinted>2021-03-11T06:52:44Z</cp:lastPrinted>
  <dcterms:created xsi:type="dcterms:W3CDTF">2010-01-14T05:37:09Z</dcterms:created>
  <dcterms:modified xsi:type="dcterms:W3CDTF">2021-03-12T08:55:45Z</dcterms:modified>
</cp:coreProperties>
</file>